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D:\Xanum Petrosyan\Desktop\Khanum Petrosyan\եկամուտներ\2026\30.06.2026\"/>
    </mc:Choice>
  </mc:AlternateContent>
  <xr:revisionPtr revIDLastSave="0" documentId="13_ncr:1_{CFE198C9-9987-413F-BECB-FC580E9A3052}" xr6:coauthVersionLast="47" xr6:coauthVersionMax="47" xr10:uidLastSave="{00000000-0000-0000-0000-000000000000}"/>
  <bookViews>
    <workbookView xWindow="-120" yWindow="-120" windowWidth="29040" windowHeight="15720" tabRatio="535" xr2:uid="{00000000-000D-0000-FFFF-FFFF00000000}"/>
  </bookViews>
  <sheets>
    <sheet name="Ekamut" sheetId="15" r:id="rId1"/>
    <sheet name="Mutqer11" sheetId="14" state="hidden" r:id="rId2"/>
    <sheet name="Лист1" sheetId="16" state="hidden" r:id="rId3"/>
    <sheet name="Лист2" sheetId="17" state="hidden" r:id="rId4"/>
    <sheet name="Лист3" sheetId="18" state="hidden" r:id="rId5"/>
    <sheet name="Лист5" sheetId="20" state="hidden" r:id="rId6"/>
    <sheet name="Лист4" sheetId="21" state="hidden" r:id="rId7"/>
  </sheets>
  <definedNames>
    <definedName name="_xlnm.Print_Titles" localSheetId="0">Ekamut!$A:$B,Ekamut!$2:$6</definedName>
    <definedName name="_xlnm.Print_Titles" localSheetId="1">Mutqer11!$B:$B</definedName>
    <definedName name="_xlnm.Print_Titles" localSheetId="6">Лист4!$B:$B</definedName>
    <definedName name="_xlnm.Print_Titles" localSheetId="5">Лист5!$A:$B,Лист5!$5:$7</definedName>
    <definedName name="_xlnm.Print_Area" localSheetId="0">Ekamut!$A$1:$ED$20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H7" i="15" l="1"/>
  <c r="I7" i="15"/>
  <c r="DI7" i="15"/>
  <c r="DJ7" i="15"/>
  <c r="DH8" i="15"/>
  <c r="DI8" i="15"/>
  <c r="DJ8" i="15"/>
  <c r="DH9" i="15"/>
  <c r="DI9" i="15"/>
  <c r="DJ9" i="15"/>
  <c r="DH10" i="15"/>
  <c r="DI10" i="15"/>
  <c r="DJ10" i="15"/>
  <c r="DH11" i="15"/>
  <c r="DI11" i="15"/>
  <c r="DJ11" i="15"/>
  <c r="DH12" i="15"/>
  <c r="DI12" i="15"/>
  <c r="DJ12" i="15"/>
  <c r="DH13" i="15"/>
  <c r="DI13" i="15"/>
  <c r="DJ13" i="15"/>
  <c r="DH14" i="15"/>
  <c r="DI14" i="15"/>
  <c r="DJ14" i="15"/>
  <c r="DH15" i="15"/>
  <c r="DI15" i="15"/>
  <c r="DJ15" i="15"/>
  <c r="DH16" i="15"/>
  <c r="DI16" i="15"/>
  <c r="DJ16" i="15"/>
  <c r="DH17" i="15"/>
  <c r="DI17" i="15"/>
  <c r="DJ17" i="15"/>
  <c r="DF18" i="15" l="1"/>
  <c r="DF20" i="15" s="1"/>
  <c r="DG18" i="15"/>
  <c r="DG20" i="15" s="1"/>
  <c r="DE18" i="15"/>
  <c r="DE20" i="15" s="1"/>
  <c r="AE5" i="15" l="1"/>
  <c r="AS5" i="15" s="1"/>
  <c r="BG5" i="15" s="1"/>
  <c r="BU5" i="15" s="1"/>
  <c r="CI5" i="15" s="1"/>
  <c r="CW5" i="15" s="1"/>
  <c r="DK5" i="15" s="1"/>
  <c r="ED5" i="15" s="1"/>
  <c r="AD5" i="15"/>
  <c r="AR5" i="15" s="1"/>
  <c r="BF5" i="15" s="1"/>
  <c r="BT5" i="15" s="1"/>
  <c r="CH5" i="15" s="1"/>
  <c r="CV5" i="15" s="1"/>
  <c r="DJ5" i="15" s="1"/>
  <c r="EC5" i="15" s="1"/>
  <c r="Y5" i="15"/>
  <c r="AM5" i="15" s="1"/>
  <c r="BA5" i="15" s="1"/>
  <c r="BO5" i="15" s="1"/>
  <c r="CC5" i="15" s="1"/>
  <c r="CQ5" i="15" s="1"/>
  <c r="DE5" i="15" s="1"/>
  <c r="DS5" i="15" s="1"/>
  <c r="R5" i="15"/>
  <c r="AF5" i="15" s="1"/>
  <c r="AT5" i="15" s="1"/>
  <c r="BH5" i="15" s="1"/>
  <c r="BV5" i="15" s="1"/>
  <c r="CJ5" i="15" s="1"/>
  <c r="CX5" i="15" s="1"/>
  <c r="DL5" i="15" s="1"/>
  <c r="P7" i="15" l="1"/>
  <c r="AD12" i="15" l="1"/>
  <c r="AE13" i="15" l="1"/>
  <c r="AD13" i="15"/>
  <c r="DK17" i="15" l="1"/>
  <c r="O17" i="15"/>
  <c r="P9" i="15"/>
  <c r="AE15" i="15" l="1"/>
  <c r="AE11" i="15" l="1"/>
  <c r="ED11" i="15"/>
  <c r="BU15" i="15" l="1"/>
  <c r="ED13" i="15" l="1"/>
  <c r="P13" i="15"/>
  <c r="BG15" i="15"/>
  <c r="O15" i="15"/>
  <c r="AE8" i="15" l="1"/>
  <c r="AE12" i="15" l="1"/>
  <c r="BT12" i="15"/>
  <c r="AM8" i="15" l="1"/>
  <c r="AN8" i="15"/>
  <c r="AO8" i="15"/>
  <c r="AM9" i="15"/>
  <c r="AN9" i="15"/>
  <c r="AO9" i="15"/>
  <c r="AM10" i="15"/>
  <c r="AN10" i="15"/>
  <c r="AO10" i="15"/>
  <c r="AM11" i="15"/>
  <c r="AN11" i="15"/>
  <c r="AO11" i="15"/>
  <c r="AM12" i="15"/>
  <c r="AN12" i="15"/>
  <c r="AO12" i="15"/>
  <c r="AM13" i="15"/>
  <c r="AN13" i="15"/>
  <c r="AO13" i="15"/>
  <c r="AM14" i="15"/>
  <c r="AN14" i="15"/>
  <c r="AO14" i="15"/>
  <c r="AM15" i="15"/>
  <c r="AN15" i="15"/>
  <c r="AO15" i="15"/>
  <c r="AM16" i="15"/>
  <c r="AN16" i="15"/>
  <c r="AO16" i="15"/>
  <c r="AM17" i="15"/>
  <c r="AN17" i="15"/>
  <c r="AO17" i="15"/>
  <c r="AN7" i="15"/>
  <c r="AO7" i="15"/>
  <c r="AM7" i="15"/>
  <c r="O16" i="15"/>
  <c r="O14" i="15"/>
  <c r="O13" i="15"/>
  <c r="O12" i="15"/>
  <c r="O11" i="15"/>
  <c r="O8" i="15"/>
  <c r="AD17" i="15" l="1"/>
  <c r="AD11" i="15" l="1"/>
  <c r="AH15" i="15" l="1"/>
  <c r="AH14" i="15"/>
  <c r="AH13" i="15"/>
  <c r="AH12" i="15"/>
  <c r="AH11" i="15"/>
  <c r="AH10" i="15"/>
  <c r="AH9" i="15"/>
  <c r="AH8" i="15"/>
  <c r="AH7" i="15"/>
  <c r="AH16" i="15"/>
  <c r="AH17" i="15"/>
  <c r="AG17" i="15"/>
  <c r="AJ14" i="15"/>
  <c r="CB7" i="15" l="1"/>
  <c r="CA7" i="15"/>
  <c r="AZ7" i="15" l="1"/>
  <c r="AY7" i="15"/>
  <c r="AC7" i="15"/>
  <c r="AB7" i="15"/>
  <c r="X7" i="15"/>
  <c r="U7" i="15"/>
  <c r="W7" i="15"/>
  <c r="N7" i="15"/>
  <c r="M7" i="15"/>
  <c r="H7" i="15"/>
  <c r="EB7" i="15" l="1"/>
  <c r="EA7" i="15"/>
  <c r="DR7" i="15"/>
  <c r="DQ7" i="15"/>
  <c r="DD7" i="15"/>
  <c r="DC7" i="15"/>
  <c r="CG7" i="15"/>
  <c r="CF7" i="15"/>
  <c r="BN7" i="15"/>
  <c r="BM7" i="15"/>
  <c r="BG7" i="15"/>
  <c r="BE7" i="15"/>
  <c r="BD7" i="15"/>
  <c r="AW7" i="15"/>
  <c r="Y6" i="15"/>
  <c r="AM6" i="15" s="1"/>
  <c r="BA6" i="15" s="1"/>
  <c r="BO6" i="15" s="1"/>
  <c r="CC6" i="15" s="1"/>
  <c r="CQ6" i="15" s="1"/>
  <c r="DE6" i="15" s="1"/>
  <c r="DS6" i="15" s="1"/>
  <c r="I8" i="15"/>
  <c r="I9" i="15"/>
  <c r="I10" i="15"/>
  <c r="I11" i="15"/>
  <c r="I12" i="15"/>
  <c r="I13" i="15"/>
  <c r="I14" i="15"/>
  <c r="I15" i="15"/>
  <c r="I16" i="15"/>
  <c r="I17" i="15"/>
  <c r="F7" i="15"/>
  <c r="M6" i="15"/>
  <c r="W6" i="15" s="1"/>
  <c r="AB6" i="15" s="1"/>
  <c r="AK6" i="15" s="1"/>
  <c r="AP6" i="15" s="1"/>
  <c r="AY6" i="15" s="1"/>
  <c r="BD6" i="15" s="1"/>
  <c r="BM6" i="15" s="1"/>
  <c r="BR6" i="15" s="1"/>
  <c r="CF6" i="15" s="1"/>
  <c r="N6" i="15"/>
  <c r="X6" i="15" s="1"/>
  <c r="AC6" i="15" s="1"/>
  <c r="AL6" i="15" s="1"/>
  <c r="AQ6" i="15" s="1"/>
  <c r="AZ6" i="15" s="1"/>
  <c r="BE6" i="15" s="1"/>
  <c r="BN6" i="15" s="1"/>
  <c r="BS6" i="15" s="1"/>
  <c r="CG6" i="15" s="1"/>
  <c r="X13" i="15"/>
  <c r="W13" i="15"/>
  <c r="AC8" i="15"/>
  <c r="AC9" i="15"/>
  <c r="AC10" i="15"/>
  <c r="AC11" i="15"/>
  <c r="AC12" i="15"/>
  <c r="AC13" i="15"/>
  <c r="AC14" i="15"/>
  <c r="AC15" i="15"/>
  <c r="AC16" i="15"/>
  <c r="AC17" i="15"/>
  <c r="AB8" i="15"/>
  <c r="AB9" i="15"/>
  <c r="AB10" i="15"/>
  <c r="AB11" i="15"/>
  <c r="AB12" i="15"/>
  <c r="AB13" i="15"/>
  <c r="AB14" i="15"/>
  <c r="AB15" i="15"/>
  <c r="AB16" i="15"/>
  <c r="AB17" i="15"/>
  <c r="K6" i="15"/>
  <c r="T6" i="15" s="1"/>
  <c r="Z6" i="15" s="1"/>
  <c r="AH6" i="15" s="1"/>
  <c r="AN6" i="15" s="1"/>
  <c r="AV6" i="15" s="1"/>
  <c r="BB6" i="15" s="1"/>
  <c r="BJ6" i="15" s="1"/>
  <c r="BP6" i="15" s="1"/>
  <c r="CD6" i="15" s="1"/>
  <c r="CL6" i="15" s="1"/>
  <c r="CR6" i="15" s="1"/>
  <c r="L6" i="15"/>
  <c r="V6" i="15" s="1"/>
  <c r="AA6" i="15" s="1"/>
  <c r="AJ6" i="15" s="1"/>
  <c r="AO6" i="15" s="1"/>
  <c r="AX6" i="15" s="1"/>
  <c r="BC6" i="15" s="1"/>
  <c r="BL6" i="15" s="1"/>
  <c r="BQ6" i="15" s="1"/>
  <c r="CE6" i="15" s="1"/>
  <c r="CZ6" i="15" l="1"/>
  <c r="DN6" i="15" s="1"/>
  <c r="DF6" i="15"/>
  <c r="DT6" i="15" s="1"/>
  <c r="CB6" i="15"/>
  <c r="CP6" i="15"/>
  <c r="CU6" i="15" s="1"/>
  <c r="DD6" i="15" s="1"/>
  <c r="DI6" i="15" s="1"/>
  <c r="CA6" i="15"/>
  <c r="CO6" i="15"/>
  <c r="CT6" i="15" s="1"/>
  <c r="DC6" i="15" s="1"/>
  <c r="DH6" i="15" s="1"/>
  <c r="BZ6" i="15"/>
  <c r="CN6" i="15"/>
  <c r="CS6" i="15" s="1"/>
  <c r="DB6" i="15" s="1"/>
  <c r="DG6" i="15" s="1"/>
  <c r="DZ18" i="15"/>
  <c r="DY18" i="15"/>
  <c r="DY20" i="15" s="1"/>
  <c r="DX18" i="15"/>
  <c r="DX20" i="15" s="1"/>
  <c r="DU18" i="15"/>
  <c r="DT18" i="15"/>
  <c r="DT20" i="15" s="1"/>
  <c r="DS18" i="15"/>
  <c r="DP18" i="15"/>
  <c r="DP20" i="15" s="1"/>
  <c r="DN18" i="15"/>
  <c r="DM18" i="15"/>
  <c r="DM20" i="15" s="1"/>
  <c r="DL18" i="15"/>
  <c r="DL20" i="15" s="1"/>
  <c r="DB18" i="15"/>
  <c r="CZ18" i="15"/>
  <c r="CZ20" i="15" s="1"/>
  <c r="CY18" i="15"/>
  <c r="CY20" i="15" s="1"/>
  <c r="CX18" i="15"/>
  <c r="CX20" i="15" s="1"/>
  <c r="CS18" i="15"/>
  <c r="CR18" i="15"/>
  <c r="CR20" i="15" s="1"/>
  <c r="CQ18" i="15"/>
  <c r="CQ20" i="15" s="1"/>
  <c r="CM17" i="15"/>
  <c r="CN18" i="15"/>
  <c r="CN20" i="15" s="1"/>
  <c r="CL18" i="15"/>
  <c r="CL20" i="15" s="1"/>
  <c r="CK18" i="15"/>
  <c r="CK20" i="15" s="1"/>
  <c r="CJ18" i="15"/>
  <c r="CJ20" i="15" s="1"/>
  <c r="CG17" i="15"/>
  <c r="CH17" i="15"/>
  <c r="CI17" i="15"/>
  <c r="CE18" i="15"/>
  <c r="CE20" i="15" s="1"/>
  <c r="CD18" i="15"/>
  <c r="CD20" i="15" s="1"/>
  <c r="CC18" i="15"/>
  <c r="CC20" i="15" s="1"/>
  <c r="BZ18" i="15"/>
  <c r="BZ20" i="15" s="1"/>
  <c r="BW18" i="15"/>
  <c r="BW20" i="15" s="1"/>
  <c r="BX18" i="15"/>
  <c r="BV18" i="15"/>
  <c r="BV20" i="15" s="1"/>
  <c r="BQ18" i="15"/>
  <c r="BP18" i="15"/>
  <c r="BP20" i="15" s="1"/>
  <c r="BO18" i="15"/>
  <c r="BO20" i="15" s="1"/>
  <c r="BL18" i="15"/>
  <c r="BL20" i="15" s="1"/>
  <c r="BJ18" i="15"/>
  <c r="BJ20" i="15" s="1"/>
  <c r="BI18" i="15"/>
  <c r="BH18" i="15"/>
  <c r="BH20" i="15" s="1"/>
  <c r="BG17" i="15"/>
  <c r="BB18" i="15"/>
  <c r="BB20" i="15" s="1"/>
  <c r="BC18" i="15"/>
  <c r="BA18" i="15"/>
  <c r="AX18" i="15"/>
  <c r="AX20" i="15" s="1"/>
  <c r="AW17" i="15"/>
  <c r="AU18" i="15"/>
  <c r="AU20" i="15" s="1"/>
  <c r="AV18" i="15"/>
  <c r="AV20" i="15" s="1"/>
  <c r="AT18" i="15"/>
  <c r="AT20" i="15" s="1"/>
  <c r="AG16" i="15"/>
  <c r="AJ17" i="15"/>
  <c r="AF17" i="15"/>
  <c r="AD16" i="15"/>
  <c r="Z18" i="15"/>
  <c r="Z20" i="15" s="1"/>
  <c r="AA18" i="15"/>
  <c r="AA20" i="15" s="1"/>
  <c r="Y18" i="15"/>
  <c r="Y20" i="15" s="1"/>
  <c r="X17" i="15"/>
  <c r="W17" i="15"/>
  <c r="V18" i="15"/>
  <c r="R18" i="15"/>
  <c r="R20" i="15" s="1"/>
  <c r="T18" i="15"/>
  <c r="T20" i="15" s="1"/>
  <c r="S18" i="15"/>
  <c r="S20" i="15" s="1"/>
  <c r="Q18" i="15"/>
  <c r="Q20" i="15" s="1"/>
  <c r="K18" i="15"/>
  <c r="L18" i="15"/>
  <c r="L20" i="15" s="1"/>
  <c r="J18" i="15"/>
  <c r="E18" i="15"/>
  <c r="E20" i="15" s="1"/>
  <c r="CM7" i="15"/>
  <c r="BK17" i="15"/>
  <c r="DQ18" i="15" l="1"/>
  <c r="CP20" i="15"/>
  <c r="CM20" i="15"/>
  <c r="BK18" i="15"/>
  <c r="AW20" i="15"/>
  <c r="U20" i="15"/>
  <c r="DO20" i="15"/>
  <c r="DA20" i="15"/>
  <c r="U18" i="15"/>
  <c r="AD20" i="15"/>
  <c r="AW18" i="15"/>
  <c r="BF18" i="15"/>
  <c r="BT20" i="15"/>
  <c r="DD18" i="15"/>
  <c r="EC18" i="15"/>
  <c r="BI20" i="15"/>
  <c r="BK20" i="15" s="1"/>
  <c r="V20" i="15"/>
  <c r="X20" i="15" s="1"/>
  <c r="W18" i="15"/>
  <c r="DB20" i="15"/>
  <c r="DD20" i="15" s="1"/>
  <c r="DO18" i="15"/>
  <c r="DA18" i="15"/>
  <c r="DJ20" i="15"/>
  <c r="DR20" i="15"/>
  <c r="DU20" i="15"/>
  <c r="ED20" i="15" s="1"/>
  <c r="ED18" i="15"/>
  <c r="BY18" i="15"/>
  <c r="BY20" i="15"/>
  <c r="CB20" i="15"/>
  <c r="CB18" i="15"/>
  <c r="CM18" i="15"/>
  <c r="CV20" i="15"/>
  <c r="DR18" i="15"/>
  <c r="X18" i="15"/>
  <c r="DR6" i="15"/>
  <c r="EB6" i="15" s="1"/>
  <c r="DW6" i="15"/>
  <c r="DQ6" i="15"/>
  <c r="EA6" i="15" s="1"/>
  <c r="DV6" i="15"/>
  <c r="DP6" i="15"/>
  <c r="DU6" i="15"/>
  <c r="BD18" i="15"/>
  <c r="DN20" i="15"/>
  <c r="DQ20" i="15" s="1"/>
  <c r="DC18" i="15"/>
  <c r="CW18" i="15"/>
  <c r="CO20" i="15"/>
  <c r="CP18" i="15"/>
  <c r="CO18" i="15"/>
  <c r="CA18" i="15"/>
  <c r="CI20" i="15"/>
  <c r="BX20" i="15"/>
  <c r="CA20" i="15" s="1"/>
  <c r="BN20" i="15"/>
  <c r="BM20" i="15"/>
  <c r="BM18" i="15"/>
  <c r="BN18" i="15"/>
  <c r="AY20" i="15"/>
  <c r="AZ20" i="15"/>
  <c r="AY18" i="15"/>
  <c r="AZ18" i="15"/>
  <c r="W20" i="15"/>
  <c r="DH20" i="15"/>
  <c r="EA18" i="15"/>
  <c r="DS20" i="15"/>
  <c r="DI20" i="15"/>
  <c r="BR18" i="15"/>
  <c r="DZ20" i="15"/>
  <c r="EA20" i="15" s="1"/>
  <c r="BC20" i="15"/>
  <c r="BG20" i="15" s="1"/>
  <c r="AD18" i="15"/>
  <c r="EB18" i="15"/>
  <c r="DH18" i="15"/>
  <c r="DK18" i="15"/>
  <c r="CV18" i="15"/>
  <c r="CI18" i="15"/>
  <c r="BU18" i="15"/>
  <c r="BT18" i="15"/>
  <c r="M18" i="15"/>
  <c r="N18" i="15"/>
  <c r="DW18" i="15"/>
  <c r="DV18" i="15"/>
  <c r="DJ18" i="15"/>
  <c r="DI18" i="15"/>
  <c r="CU18" i="15"/>
  <c r="CS20" i="15"/>
  <c r="CT18" i="15"/>
  <c r="CH20" i="15"/>
  <c r="CG20" i="15"/>
  <c r="CH18" i="15"/>
  <c r="CG18" i="15"/>
  <c r="CF18" i="15"/>
  <c r="CF20" i="15"/>
  <c r="BS18" i="15"/>
  <c r="BQ20" i="15"/>
  <c r="BA20" i="15"/>
  <c r="BF20" i="15" s="1"/>
  <c r="BE18" i="15"/>
  <c r="BG18" i="15"/>
  <c r="AB20" i="15"/>
  <c r="AC20" i="15"/>
  <c r="AB18" i="15"/>
  <c r="AC18" i="15"/>
  <c r="K20" i="15"/>
  <c r="M20" i="15" s="1"/>
  <c r="J20" i="15"/>
  <c r="DK20" i="15" l="1"/>
  <c r="DV20" i="15"/>
  <c r="DW20" i="15"/>
  <c r="DC20" i="15"/>
  <c r="EB20" i="15"/>
  <c r="EC20" i="15"/>
  <c r="BE20" i="15"/>
  <c r="BD20" i="15"/>
  <c r="CW20" i="15"/>
  <c r="CU20" i="15"/>
  <c r="CT20" i="15"/>
  <c r="BU20" i="15"/>
  <c r="BS20" i="15"/>
  <c r="BR20" i="15"/>
  <c r="N20" i="15"/>
  <c r="BK16" i="15"/>
  <c r="BK15" i="15"/>
  <c r="BK14" i="15" l="1"/>
  <c r="BK13" i="15"/>
  <c r="BK12" i="15" l="1"/>
  <c r="BK11" i="15"/>
  <c r="BG10" i="15"/>
  <c r="BG11" i="15"/>
  <c r="BK10" i="15" l="1"/>
  <c r="BK9" i="15" l="1"/>
  <c r="BK7" i="15"/>
  <c r="AR17" i="15" l="1"/>
  <c r="AW16" i="15" l="1"/>
  <c r="AY15" i="15"/>
  <c r="AW15" i="15"/>
  <c r="AW14" i="15" l="1"/>
  <c r="AW13" i="15"/>
  <c r="AW12" i="15" l="1"/>
  <c r="G18" i="15"/>
  <c r="D18" i="15"/>
  <c r="C18" i="15"/>
  <c r="O18" i="15" s="1"/>
  <c r="AJ11" i="15"/>
  <c r="AY11" i="15"/>
  <c r="AZ11" i="15"/>
  <c r="AW11" i="15"/>
  <c r="D20" i="15" l="1"/>
  <c r="F18" i="15"/>
  <c r="I18" i="15"/>
  <c r="H18" i="15"/>
  <c r="C20" i="15"/>
  <c r="O20" i="15" s="1"/>
  <c r="G20" i="15"/>
  <c r="AO20" i="15"/>
  <c r="AO18" i="15"/>
  <c r="F20" i="15" l="1"/>
  <c r="I20" i="15"/>
  <c r="H20" i="15"/>
  <c r="AJ10" i="15" l="1"/>
  <c r="AY10" i="15"/>
  <c r="AZ10" i="15"/>
  <c r="AW10" i="15"/>
  <c r="AW9" i="15" l="1"/>
  <c r="ED15" i="15" l="1"/>
  <c r="EC15" i="15"/>
  <c r="EB15" i="15"/>
  <c r="EA15" i="15"/>
  <c r="ED14" i="15"/>
  <c r="EC14" i="15"/>
  <c r="EB14" i="15"/>
  <c r="EA14" i="15"/>
  <c r="EC13" i="15"/>
  <c r="EB13" i="15"/>
  <c r="EA13" i="15"/>
  <c r="ED12" i="15"/>
  <c r="EC12" i="15"/>
  <c r="EB12" i="15"/>
  <c r="EA12" i="15"/>
  <c r="EC11" i="15"/>
  <c r="EB11" i="15"/>
  <c r="EA11" i="15"/>
  <c r="ED10" i="15"/>
  <c r="EC10" i="15"/>
  <c r="EB10" i="15"/>
  <c r="EA10" i="15"/>
  <c r="ED9" i="15"/>
  <c r="EC9" i="15"/>
  <c r="EB9" i="15"/>
  <c r="EA9" i="15"/>
  <c r="ED8" i="15"/>
  <c r="EC8" i="15"/>
  <c r="EB8" i="15"/>
  <c r="EA8" i="15"/>
  <c r="ED7" i="15"/>
  <c r="EC7" i="15"/>
  <c r="DW15" i="15"/>
  <c r="DV15" i="15"/>
  <c r="DW14" i="15"/>
  <c r="DV14" i="15"/>
  <c r="DW13" i="15"/>
  <c r="DV13" i="15"/>
  <c r="DW12" i="15"/>
  <c r="DV12" i="15"/>
  <c r="DW11" i="15"/>
  <c r="DV11" i="15"/>
  <c r="DW10" i="15"/>
  <c r="DV10" i="15"/>
  <c r="DW9" i="15"/>
  <c r="DV9" i="15"/>
  <c r="DW8" i="15"/>
  <c r="DV8" i="15"/>
  <c r="DW7" i="15"/>
  <c r="DV7" i="15"/>
  <c r="DR15" i="15"/>
  <c r="DQ15" i="15"/>
  <c r="DR14" i="15"/>
  <c r="DQ14" i="15"/>
  <c r="DR13" i="15"/>
  <c r="DQ13" i="15"/>
  <c r="DR12" i="15"/>
  <c r="DQ12" i="15"/>
  <c r="DR11" i="15"/>
  <c r="DQ11" i="15"/>
  <c r="DR10" i="15"/>
  <c r="DQ10" i="15"/>
  <c r="DR9" i="15"/>
  <c r="DQ9" i="15"/>
  <c r="DR8" i="15"/>
  <c r="DQ8" i="15"/>
  <c r="DO15" i="15"/>
  <c r="DO14" i="15"/>
  <c r="DO13" i="15"/>
  <c r="DO12" i="15"/>
  <c r="DO11" i="15"/>
  <c r="DO10" i="15"/>
  <c r="DO9" i="15"/>
  <c r="DO8" i="15"/>
  <c r="DO7" i="15"/>
  <c r="DK15" i="15"/>
  <c r="DK14" i="15"/>
  <c r="DK13" i="15"/>
  <c r="DK12" i="15"/>
  <c r="DK11" i="15"/>
  <c r="DK10" i="15"/>
  <c r="DK9" i="15"/>
  <c r="DK8" i="15"/>
  <c r="DK7" i="15"/>
  <c r="DD15" i="15"/>
  <c r="DC15" i="15"/>
  <c r="DD14" i="15"/>
  <c r="DC14" i="15"/>
  <c r="DD13" i="15"/>
  <c r="DC13" i="15"/>
  <c r="DD12" i="15"/>
  <c r="DC12" i="15"/>
  <c r="DD11" i="15"/>
  <c r="DC11" i="15"/>
  <c r="DD10" i="15"/>
  <c r="DC10" i="15"/>
  <c r="DD9" i="15"/>
  <c r="DC9" i="15"/>
  <c r="DD8" i="15"/>
  <c r="DC8" i="15"/>
  <c r="DA15" i="15"/>
  <c r="DA14" i="15"/>
  <c r="DA13" i="15"/>
  <c r="DA12" i="15"/>
  <c r="DA11" i="15"/>
  <c r="DA10" i="15"/>
  <c r="DA9" i="15"/>
  <c r="DA8" i="15"/>
  <c r="DA7" i="15"/>
  <c r="CW15" i="15"/>
  <c r="CV15" i="15"/>
  <c r="CU15" i="15"/>
  <c r="CT15" i="15"/>
  <c r="CW14" i="15"/>
  <c r="CV14" i="15"/>
  <c r="CU14" i="15"/>
  <c r="CT14" i="15"/>
  <c r="CW13" i="15"/>
  <c r="CV13" i="15"/>
  <c r="CU13" i="15"/>
  <c r="CT13" i="15"/>
  <c r="CW12" i="15"/>
  <c r="CV12" i="15"/>
  <c r="CU12" i="15"/>
  <c r="CT12" i="15"/>
  <c r="CW11" i="15"/>
  <c r="CV11" i="15"/>
  <c r="CU11" i="15"/>
  <c r="CT11" i="15"/>
  <c r="CW10" i="15"/>
  <c r="CV10" i="15"/>
  <c r="CU10" i="15"/>
  <c r="CT10" i="15"/>
  <c r="CW9" i="15"/>
  <c r="CV9" i="15"/>
  <c r="CU9" i="15"/>
  <c r="CT9" i="15"/>
  <c r="CW8" i="15"/>
  <c r="CV8" i="15"/>
  <c r="CU8" i="15"/>
  <c r="CT8" i="15"/>
  <c r="CW7" i="15"/>
  <c r="CV7" i="15"/>
  <c r="CU7" i="15"/>
  <c r="CT7" i="15"/>
  <c r="CP15" i="15"/>
  <c r="CO15" i="15"/>
  <c r="CP14" i="15"/>
  <c r="CO14" i="15"/>
  <c r="CP13" i="15"/>
  <c r="CO13" i="15"/>
  <c r="CP12" i="15"/>
  <c r="CO12" i="15"/>
  <c r="CP11" i="15"/>
  <c r="CO11" i="15"/>
  <c r="CP10" i="15"/>
  <c r="CO10" i="15"/>
  <c r="CP9" i="15"/>
  <c r="CO9" i="15"/>
  <c r="CP7" i="15"/>
  <c r="CO7" i="15"/>
  <c r="CM15" i="15"/>
  <c r="CM14" i="15"/>
  <c r="CM13" i="15"/>
  <c r="CM12" i="15"/>
  <c r="CM11" i="15"/>
  <c r="CM10" i="15"/>
  <c r="CM9" i="15"/>
  <c r="CI15" i="15"/>
  <c r="CH15" i="15"/>
  <c r="CG15" i="15"/>
  <c r="CF15" i="15"/>
  <c r="CI14" i="15"/>
  <c r="CH14" i="15"/>
  <c r="CG14" i="15"/>
  <c r="CF14" i="15"/>
  <c r="CI13" i="15"/>
  <c r="CH13" i="15"/>
  <c r="CG13" i="15"/>
  <c r="CF13" i="15"/>
  <c r="CI12" i="15"/>
  <c r="CH12" i="15"/>
  <c r="CG12" i="15"/>
  <c r="CF12" i="15"/>
  <c r="CI11" i="15"/>
  <c r="CH11" i="15"/>
  <c r="CG11" i="15"/>
  <c r="CF11" i="15"/>
  <c r="CI10" i="15"/>
  <c r="CH10" i="15"/>
  <c r="CG10" i="15"/>
  <c r="CF10" i="15"/>
  <c r="CI9" i="15"/>
  <c r="CH9" i="15"/>
  <c r="CG9" i="15"/>
  <c r="CF9" i="15"/>
  <c r="CI7" i="15"/>
  <c r="CH7" i="15"/>
  <c r="CB16" i="15"/>
  <c r="CA16" i="15"/>
  <c r="CB15" i="15"/>
  <c r="CA15" i="15"/>
  <c r="CB14" i="15"/>
  <c r="CA14" i="15"/>
  <c r="CB13" i="15"/>
  <c r="CA13" i="15"/>
  <c r="CB12" i="15"/>
  <c r="CA12" i="15"/>
  <c r="CB11" i="15"/>
  <c r="CA11" i="15"/>
  <c r="CB10" i="15"/>
  <c r="CA10" i="15"/>
  <c r="CB9" i="15"/>
  <c r="CA9" i="15"/>
  <c r="BY15" i="15"/>
  <c r="BY14" i="15"/>
  <c r="BY13" i="15"/>
  <c r="BY12" i="15"/>
  <c r="BY11" i="15"/>
  <c r="BY10" i="15"/>
  <c r="BY9" i="15"/>
  <c r="BY8" i="15"/>
  <c r="BY7" i="15"/>
  <c r="BT15" i="15"/>
  <c r="BS15" i="15"/>
  <c r="BR15" i="15"/>
  <c r="BU14" i="15"/>
  <c r="BT14" i="15"/>
  <c r="BS14" i="15"/>
  <c r="BR14" i="15"/>
  <c r="BU13" i="15"/>
  <c r="BT13" i="15"/>
  <c r="BS13" i="15"/>
  <c r="BR13" i="15"/>
  <c r="BU12" i="15"/>
  <c r="BS12" i="15"/>
  <c r="BR12" i="15"/>
  <c r="BU11" i="15"/>
  <c r="BT11" i="15"/>
  <c r="BS11" i="15"/>
  <c r="BR11" i="15"/>
  <c r="BU10" i="15"/>
  <c r="BT10" i="15"/>
  <c r="BS10" i="15"/>
  <c r="BR10" i="15"/>
  <c r="BU9" i="15"/>
  <c r="BT9" i="15"/>
  <c r="BS9" i="15"/>
  <c r="BR9" i="15"/>
  <c r="BU8" i="15"/>
  <c r="BT8" i="15"/>
  <c r="BS8" i="15"/>
  <c r="BR8" i="15"/>
  <c r="BU7" i="15"/>
  <c r="BT7" i="15"/>
  <c r="BS7" i="15"/>
  <c r="BR7" i="15"/>
  <c r="BN15" i="15"/>
  <c r="BM15" i="15"/>
  <c r="BN14" i="15"/>
  <c r="BM14" i="15"/>
  <c r="BN13" i="15"/>
  <c r="BM13" i="15"/>
  <c r="BN12" i="15"/>
  <c r="BM12" i="15"/>
  <c r="BN11" i="15"/>
  <c r="BM11" i="15"/>
  <c r="BN10" i="15"/>
  <c r="BM10" i="15"/>
  <c r="BN9" i="15"/>
  <c r="BM9" i="15"/>
  <c r="BN8" i="15"/>
  <c r="BM8" i="15"/>
  <c r="BF15" i="15"/>
  <c r="BE15" i="15"/>
  <c r="BD15" i="15"/>
  <c r="BG14" i="15"/>
  <c r="BF14" i="15"/>
  <c r="BE14" i="15"/>
  <c r="BD14" i="15"/>
  <c r="BG13" i="15"/>
  <c r="BF13" i="15"/>
  <c r="BE13" i="15"/>
  <c r="BD13" i="15"/>
  <c r="BG12" i="15"/>
  <c r="BF12" i="15"/>
  <c r="BE12" i="15"/>
  <c r="BD12" i="15"/>
  <c r="BF11" i="15"/>
  <c r="BE11" i="15"/>
  <c r="BD11" i="15"/>
  <c r="BF10" i="15"/>
  <c r="BE10" i="15"/>
  <c r="BD10" i="15"/>
  <c r="BG9" i="15"/>
  <c r="BF9" i="15"/>
  <c r="BE9" i="15"/>
  <c r="BD9" i="15"/>
  <c r="BG8" i="15"/>
  <c r="BF8" i="15"/>
  <c r="BE8" i="15"/>
  <c r="BD8" i="15"/>
  <c r="BF7" i="15"/>
  <c r="AZ15" i="15"/>
  <c r="AZ14" i="15"/>
  <c r="AY14" i="15"/>
  <c r="AZ13" i="15"/>
  <c r="AY13" i="15"/>
  <c r="AZ12" i="15"/>
  <c r="AY12" i="15"/>
  <c r="AZ9" i="15"/>
  <c r="AY9" i="15"/>
  <c r="AZ8" i="15"/>
  <c r="AY8" i="15"/>
  <c r="AJ15" i="15"/>
  <c r="AG15" i="15"/>
  <c r="AF15" i="15"/>
  <c r="AG14" i="15"/>
  <c r="AF14" i="15"/>
  <c r="AJ13" i="15"/>
  <c r="AG13" i="15"/>
  <c r="AF13" i="15"/>
  <c r="AJ12" i="15"/>
  <c r="AG12" i="15"/>
  <c r="AF12" i="15"/>
  <c r="AS11" i="15"/>
  <c r="AG11" i="15"/>
  <c r="AF11" i="15"/>
  <c r="AL11" i="15" s="1"/>
  <c r="AG10" i="15"/>
  <c r="AF10" i="15"/>
  <c r="AJ9" i="15"/>
  <c r="AG9" i="15"/>
  <c r="AF9" i="15"/>
  <c r="AJ7" i="15"/>
  <c r="AG7" i="15"/>
  <c r="AF7" i="15"/>
  <c r="AR7" i="15" s="1"/>
  <c r="AD8" i="15"/>
  <c r="AE16" i="15"/>
  <c r="AD15" i="15"/>
  <c r="AE14" i="15"/>
  <c r="AD14" i="15"/>
  <c r="AE10" i="15"/>
  <c r="AD10" i="15"/>
  <c r="AE9" i="15"/>
  <c r="AD9" i="15"/>
  <c r="AE7" i="15"/>
  <c r="AD7" i="15"/>
  <c r="X15" i="15"/>
  <c r="W15" i="15"/>
  <c r="X14" i="15"/>
  <c r="W14" i="15"/>
  <c r="X12" i="15"/>
  <c r="W12" i="15"/>
  <c r="X11" i="15"/>
  <c r="W11" i="15"/>
  <c r="X10" i="15"/>
  <c r="W10" i="15"/>
  <c r="X9" i="15"/>
  <c r="W9" i="15"/>
  <c r="X8" i="15"/>
  <c r="W8" i="15"/>
  <c r="U17" i="15"/>
  <c r="U16" i="15"/>
  <c r="U15" i="15"/>
  <c r="U14" i="15"/>
  <c r="U13" i="15"/>
  <c r="U12" i="15"/>
  <c r="U11" i="15"/>
  <c r="U10" i="15"/>
  <c r="U9" i="15"/>
  <c r="P16" i="15"/>
  <c r="P15" i="15"/>
  <c r="P14" i="15"/>
  <c r="P12" i="15"/>
  <c r="P11" i="15"/>
  <c r="P10" i="15"/>
  <c r="O10" i="15"/>
  <c r="O9" i="15"/>
  <c r="O7" i="15"/>
  <c r="N16" i="15"/>
  <c r="N15" i="15"/>
  <c r="N14" i="15"/>
  <c r="N13" i="15"/>
  <c r="N12" i="15"/>
  <c r="N11" i="15"/>
  <c r="N10" i="15"/>
  <c r="N9" i="15"/>
  <c r="M16" i="15"/>
  <c r="M15" i="15"/>
  <c r="M14" i="15"/>
  <c r="M13" i="15"/>
  <c r="M12" i="15"/>
  <c r="M11" i="15"/>
  <c r="M10" i="15"/>
  <c r="M9" i="15"/>
  <c r="H15" i="15"/>
  <c r="H14" i="15"/>
  <c r="H13" i="15"/>
  <c r="H12" i="15"/>
  <c r="H11" i="15"/>
  <c r="H10" i="15"/>
  <c r="H9" i="15"/>
  <c r="H8" i="15"/>
  <c r="F15" i="15"/>
  <c r="F14" i="15"/>
  <c r="F13" i="15"/>
  <c r="F12" i="15"/>
  <c r="F11" i="15"/>
  <c r="F10" i="15"/>
  <c r="F9" i="15"/>
  <c r="F8" i="15"/>
  <c r="BK8" i="15"/>
  <c r="AF8" i="15"/>
  <c r="AG8" i="15"/>
  <c r="AF16" i="15"/>
  <c r="AJ8" i="15"/>
  <c r="AJ16" i="15"/>
  <c r="M8" i="15"/>
  <c r="DQ16" i="15"/>
  <c r="DC16" i="15"/>
  <c r="CO16" i="15"/>
  <c r="CO8" i="15"/>
  <c r="CA8" i="15"/>
  <c r="BM16" i="15"/>
  <c r="AY16" i="15"/>
  <c r="W16" i="15"/>
  <c r="X16" i="15"/>
  <c r="H16" i="15"/>
  <c r="EC16" i="15"/>
  <c r="DW16" i="15"/>
  <c r="DO16" i="15"/>
  <c r="CV16" i="15"/>
  <c r="CU16" i="15"/>
  <c r="CH16" i="15"/>
  <c r="CH8" i="15"/>
  <c r="CG16" i="15"/>
  <c r="CG8" i="15"/>
  <c r="CB8" i="15"/>
  <c r="BY16" i="15"/>
  <c r="BT16" i="15"/>
  <c r="BS16" i="15"/>
  <c r="BN16" i="15"/>
  <c r="BF16" i="15"/>
  <c r="BE16" i="15"/>
  <c r="DV17" i="15"/>
  <c r="BR17" i="15"/>
  <c r="BM17" i="15"/>
  <c r="DV16" i="15"/>
  <c r="CT16" i="15"/>
  <c r="CF16" i="15"/>
  <c r="CF8" i="15"/>
  <c r="BR16" i="15"/>
  <c r="BD16" i="15"/>
  <c r="EA16" i="15"/>
  <c r="EB16" i="15"/>
  <c r="ED16" i="15"/>
  <c r="DR16" i="15"/>
  <c r="DK16" i="15"/>
  <c r="DD16" i="15"/>
  <c r="DA16" i="15"/>
  <c r="CW16" i="15"/>
  <c r="CP16" i="15"/>
  <c r="CM16" i="15"/>
  <c r="CI16" i="15"/>
  <c r="BU16" i="15"/>
  <c r="BG16" i="15"/>
  <c r="AZ16" i="15"/>
  <c r="F16" i="15"/>
  <c r="P8" i="15"/>
  <c r="N8" i="15"/>
  <c r="CM8" i="15"/>
  <c r="AW8" i="15"/>
  <c r="U8" i="15"/>
  <c r="F17" i="15"/>
  <c r="BT17" i="15"/>
  <c r="BD17" i="15"/>
  <c r="CI8" i="15"/>
  <c r="CP8" i="15"/>
  <c r="CB17" i="15"/>
  <c r="CT17" i="15"/>
  <c r="CF17" i="15"/>
  <c r="CW17" i="15"/>
  <c r="DW17" i="15"/>
  <c r="DQ17" i="15"/>
  <c r="CV17" i="15"/>
  <c r="CY12" i="21"/>
  <c r="CZ12" i="21"/>
  <c r="DA12" i="21"/>
  <c r="DC12" i="21"/>
  <c r="CY13" i="21"/>
  <c r="CZ13" i="21"/>
  <c r="DA13" i="21"/>
  <c r="DC13" i="21"/>
  <c r="CY14" i="21"/>
  <c r="CZ14" i="21"/>
  <c r="DA14" i="21"/>
  <c r="DC14" i="21"/>
  <c r="X15" i="21"/>
  <c r="AH15" i="21"/>
  <c r="CY15" i="21"/>
  <c r="CZ15" i="21"/>
  <c r="DA15" i="21"/>
  <c r="DB15" i="21" s="1"/>
  <c r="DC15" i="21"/>
  <c r="CY16" i="21"/>
  <c r="CZ16" i="21"/>
  <c r="DA16" i="21"/>
  <c r="DB16" i="21" s="1"/>
  <c r="DC16" i="21"/>
  <c r="CY17" i="21"/>
  <c r="CZ17" i="21"/>
  <c r="DA17" i="21"/>
  <c r="DC17" i="21"/>
  <c r="CY18" i="21"/>
  <c r="CZ18" i="21"/>
  <c r="DA18" i="21"/>
  <c r="DC18" i="21"/>
  <c r="X19" i="21"/>
  <c r="CY19" i="21"/>
  <c r="CZ19" i="21"/>
  <c r="DA19" i="21"/>
  <c r="DC19" i="21"/>
  <c r="CY20" i="21"/>
  <c r="CZ20" i="21"/>
  <c r="DA20" i="21"/>
  <c r="DC20" i="21"/>
  <c r="CY21" i="21"/>
  <c r="CZ21" i="21"/>
  <c r="DA21" i="21"/>
  <c r="DC21" i="21"/>
  <c r="CY22" i="21"/>
  <c r="CZ22" i="21"/>
  <c r="DA22" i="21"/>
  <c r="DC22" i="21"/>
  <c r="D23" i="21"/>
  <c r="E23" i="21"/>
  <c r="F23" i="21"/>
  <c r="G23" i="21"/>
  <c r="H23" i="21"/>
  <c r="J23" i="21"/>
  <c r="K23" i="21"/>
  <c r="L23" i="21"/>
  <c r="N23" i="21"/>
  <c r="O23" i="21"/>
  <c r="P23" i="21"/>
  <c r="R23" i="21"/>
  <c r="S23" i="21"/>
  <c r="T23" i="21"/>
  <c r="V23" i="21"/>
  <c r="W23" i="21"/>
  <c r="Y23" i="21"/>
  <c r="Z23" i="21"/>
  <c r="AA23" i="21"/>
  <c r="AB23" i="21"/>
  <c r="AC23" i="21"/>
  <c r="AD23" i="21"/>
  <c r="AF23" i="21"/>
  <c r="AG23" i="21"/>
  <c r="AI23" i="21"/>
  <c r="AJ23" i="21"/>
  <c r="AK23" i="21"/>
  <c r="AL23" i="21"/>
  <c r="AM23" i="21"/>
  <c r="AN23" i="21"/>
  <c r="AO23" i="21"/>
  <c r="AP23" i="21"/>
  <c r="AQ23" i="21"/>
  <c r="AR23" i="21"/>
  <c r="AS23" i="21"/>
  <c r="AT23" i="21"/>
  <c r="AU23" i="21"/>
  <c r="AV23" i="21"/>
  <c r="AW23" i="21"/>
  <c r="AX23" i="21"/>
  <c r="AY23" i="21"/>
  <c r="AZ23" i="21"/>
  <c r="BA23" i="21"/>
  <c r="BB23" i="21"/>
  <c r="BC23" i="21"/>
  <c r="BD23" i="21"/>
  <c r="BE23" i="21"/>
  <c r="BF23" i="21"/>
  <c r="BG23" i="21"/>
  <c r="BH23" i="21"/>
  <c r="BI23" i="21"/>
  <c r="BJ23" i="21"/>
  <c r="BK23" i="21"/>
  <c r="BL23" i="21"/>
  <c r="BM23" i="21"/>
  <c r="BN23" i="21"/>
  <c r="BO23" i="21"/>
  <c r="BQ23" i="21"/>
  <c r="BR23" i="21"/>
  <c r="BS23" i="21"/>
  <c r="BT23" i="21"/>
  <c r="BU23" i="21"/>
  <c r="BV23" i="21"/>
  <c r="BW23" i="21"/>
  <c r="BX23" i="21"/>
  <c r="BY23" i="21"/>
  <c r="BZ23" i="21"/>
  <c r="CA23" i="21"/>
  <c r="CB23" i="21"/>
  <c r="CC23" i="21"/>
  <c r="CD23" i="21"/>
  <c r="CE23" i="21"/>
  <c r="CF23" i="21"/>
  <c r="CG23" i="21"/>
  <c r="CH23" i="21"/>
  <c r="CI23" i="21"/>
  <c r="CJ23" i="21"/>
  <c r="CK23" i="21"/>
  <c r="CL23" i="21"/>
  <c r="CM23" i="21"/>
  <c r="CN23" i="21"/>
  <c r="CO23" i="21"/>
  <c r="CP23" i="21"/>
  <c r="CQ23" i="21"/>
  <c r="CR23" i="21"/>
  <c r="CS23" i="21"/>
  <c r="CT23" i="21"/>
  <c r="CU23" i="21"/>
  <c r="CV23" i="21"/>
  <c r="CW23" i="21"/>
  <c r="CX23" i="21"/>
  <c r="F8" i="20"/>
  <c r="J8" i="20"/>
  <c r="K8" i="20"/>
  <c r="O8" i="20"/>
  <c r="S8" i="20"/>
  <c r="W8" i="20"/>
  <c r="X8" i="20"/>
  <c r="AB8" i="20"/>
  <c r="F9" i="20"/>
  <c r="J9" i="20"/>
  <c r="K9" i="20"/>
  <c r="O9" i="20"/>
  <c r="S9" i="20"/>
  <c r="W9" i="20"/>
  <c r="X9" i="20"/>
  <c r="AB9" i="20"/>
  <c r="F10" i="20"/>
  <c r="J10" i="20"/>
  <c r="K10" i="20"/>
  <c r="O10" i="20"/>
  <c r="S10" i="20"/>
  <c r="W10" i="20"/>
  <c r="X10" i="20"/>
  <c r="AB10" i="20"/>
  <c r="F11" i="20"/>
  <c r="J11" i="20"/>
  <c r="K11" i="20"/>
  <c r="O11" i="20"/>
  <c r="S11" i="20"/>
  <c r="W11" i="20"/>
  <c r="X11" i="20"/>
  <c r="AB11" i="20"/>
  <c r="F12" i="20"/>
  <c r="L12" i="20"/>
  <c r="O12" i="20"/>
  <c r="S12" i="20"/>
  <c r="W12" i="20"/>
  <c r="X12" i="20"/>
  <c r="AB12" i="20"/>
  <c r="F13" i="20"/>
  <c r="J13" i="20"/>
  <c r="K13" i="20"/>
  <c r="O13" i="20"/>
  <c r="S13" i="20"/>
  <c r="W13" i="20"/>
  <c r="X13" i="20"/>
  <c r="AB13" i="20"/>
  <c r="F14" i="20"/>
  <c r="J14" i="20"/>
  <c r="K14" i="20"/>
  <c r="L14" i="20" s="1"/>
  <c r="O14" i="20"/>
  <c r="S14" i="20"/>
  <c r="W14" i="20"/>
  <c r="X14" i="20"/>
  <c r="Y14" i="20" s="1"/>
  <c r="AB14" i="20"/>
  <c r="F15" i="20"/>
  <c r="J15" i="20"/>
  <c r="K15" i="20"/>
  <c r="O15" i="20"/>
  <c r="S15" i="20"/>
  <c r="W15" i="20"/>
  <c r="X15" i="20"/>
  <c r="AB15" i="20"/>
  <c r="F16" i="20"/>
  <c r="J16" i="20"/>
  <c r="K16" i="20"/>
  <c r="O16" i="20"/>
  <c r="S16" i="20"/>
  <c r="Y16" i="20"/>
  <c r="AB16" i="20"/>
  <c r="F17" i="20"/>
  <c r="J17" i="20"/>
  <c r="K17" i="20"/>
  <c r="O17" i="20"/>
  <c r="S17" i="20"/>
  <c r="W17" i="20"/>
  <c r="X17" i="20"/>
  <c r="Y17" i="20" s="1"/>
  <c r="AB17" i="20"/>
  <c r="C18" i="20"/>
  <c r="D18" i="20"/>
  <c r="E18" i="20"/>
  <c r="G18" i="20"/>
  <c r="H18" i="20"/>
  <c r="M18" i="20"/>
  <c r="N18" i="20"/>
  <c r="P18" i="20"/>
  <c r="Q18" i="20"/>
  <c r="R18" i="20"/>
  <c r="T18" i="20"/>
  <c r="U18" i="20"/>
  <c r="Z18" i="20"/>
  <c r="AA18" i="20"/>
  <c r="AB18" i="20" s="1"/>
  <c r="H11" i="14"/>
  <c r="K11" i="14"/>
  <c r="N11" i="14"/>
  <c r="R11" i="14"/>
  <c r="U11" i="14"/>
  <c r="AA11" i="14"/>
  <c r="AD11" i="14"/>
  <c r="BC11" i="14"/>
  <c r="CB11" i="14" s="1"/>
  <c r="BH11" i="14"/>
  <c r="BH22" i="14" s="1"/>
  <c r="BY11" i="14"/>
  <c r="BZ11" i="14"/>
  <c r="U12" i="14"/>
  <c r="AD12" i="14"/>
  <c r="BY12" i="14"/>
  <c r="BZ12" i="14"/>
  <c r="CB12" i="14"/>
  <c r="U13" i="14"/>
  <c r="AD13" i="14"/>
  <c r="BY13" i="14"/>
  <c r="BZ13" i="14"/>
  <c r="CB13" i="14"/>
  <c r="U14" i="14"/>
  <c r="AD14" i="14"/>
  <c r="BY14" i="14"/>
  <c r="BZ14" i="14"/>
  <c r="CB14" i="14"/>
  <c r="U15" i="14"/>
  <c r="AD15" i="14"/>
  <c r="BY15" i="14"/>
  <c r="BZ15" i="14"/>
  <c r="CB15" i="14"/>
  <c r="U16" i="14"/>
  <c r="AD16" i="14"/>
  <c r="BY16" i="14"/>
  <c r="BZ16" i="14"/>
  <c r="CA16" i="14" s="1"/>
  <c r="CB16" i="14"/>
  <c r="U17" i="14"/>
  <c r="AD17" i="14"/>
  <c r="BZ17" i="14"/>
  <c r="CA17" i="14" s="1"/>
  <c r="CB17" i="14"/>
  <c r="U18" i="14"/>
  <c r="AD18" i="14"/>
  <c r="BY18" i="14"/>
  <c r="BZ18" i="14"/>
  <c r="CA18" i="14" s="1"/>
  <c r="CB18" i="14"/>
  <c r="U19" i="14"/>
  <c r="AD19" i="14"/>
  <c r="BY19" i="14"/>
  <c r="BZ19" i="14"/>
  <c r="CB19" i="14"/>
  <c r="U20" i="14"/>
  <c r="AD20" i="14"/>
  <c r="BY20" i="14"/>
  <c r="BZ20" i="14"/>
  <c r="CB20" i="14"/>
  <c r="U21" i="14"/>
  <c r="AD21" i="14"/>
  <c r="BY21" i="14"/>
  <c r="BZ21" i="14"/>
  <c r="CB21" i="14"/>
  <c r="D22" i="14"/>
  <c r="E22" i="14"/>
  <c r="F22" i="14"/>
  <c r="G22" i="14"/>
  <c r="H22" i="14" s="1"/>
  <c r="I22" i="14"/>
  <c r="K22" i="14" s="1"/>
  <c r="J22" i="14"/>
  <c r="L22" i="14"/>
  <c r="M22" i="14"/>
  <c r="N22" i="14" s="1"/>
  <c r="O22" i="14"/>
  <c r="Q22" i="14"/>
  <c r="S22" i="14"/>
  <c r="T22" i="14"/>
  <c r="U22" i="14" s="1"/>
  <c r="V22" i="14"/>
  <c r="W22" i="14"/>
  <c r="X22" i="14"/>
  <c r="Y22" i="14"/>
  <c r="Z22" i="14"/>
  <c r="AB22" i="14"/>
  <c r="AC22" i="14"/>
  <c r="AD22" i="14"/>
  <c r="AE22" i="14"/>
  <c r="AF22" i="14"/>
  <c r="AG22" i="14"/>
  <c r="AH22" i="14"/>
  <c r="AI22" i="14"/>
  <c r="AJ22" i="14"/>
  <c r="AK22" i="14"/>
  <c r="AL22" i="14"/>
  <c r="AM22" i="14"/>
  <c r="AN22" i="14"/>
  <c r="AO22" i="14"/>
  <c r="AP22" i="14"/>
  <c r="AQ22" i="14"/>
  <c r="AR22" i="14"/>
  <c r="AS22" i="14"/>
  <c r="AT22" i="14"/>
  <c r="AU22" i="14"/>
  <c r="AV22" i="14"/>
  <c r="AW22" i="14"/>
  <c r="AX22" i="14"/>
  <c r="AY22" i="14"/>
  <c r="AZ22" i="14"/>
  <c r="BA22" i="14"/>
  <c r="BB22" i="14"/>
  <c r="BD22" i="14"/>
  <c r="BE22" i="14"/>
  <c r="BF22" i="14"/>
  <c r="BG22" i="14"/>
  <c r="BI22" i="14"/>
  <c r="BJ22" i="14"/>
  <c r="BK22" i="14"/>
  <c r="BL22" i="14"/>
  <c r="BM22" i="14"/>
  <c r="BN22" i="14"/>
  <c r="BO22" i="14"/>
  <c r="BP22" i="14"/>
  <c r="BQ22" i="14"/>
  <c r="BR22" i="14"/>
  <c r="BS22" i="14"/>
  <c r="BT22" i="14"/>
  <c r="BU22" i="14"/>
  <c r="BV22" i="14"/>
  <c r="BW22" i="14"/>
  <c r="BX22" i="14"/>
  <c r="DA17" i="15"/>
  <c r="BN17" i="15"/>
  <c r="L17" i="20"/>
  <c r="CU17" i="15"/>
  <c r="BE17" i="15"/>
  <c r="DR17" i="15"/>
  <c r="AE17" i="15"/>
  <c r="ED17" i="15"/>
  <c r="DO17" i="15"/>
  <c r="BY17" i="15"/>
  <c r="BU17" i="15"/>
  <c r="AZ17" i="15"/>
  <c r="BF17" i="15"/>
  <c r="M17" i="15"/>
  <c r="CY23" i="21" l="1"/>
  <c r="AH23" i="21"/>
  <c r="DA23" i="21"/>
  <c r="DB21" i="21"/>
  <c r="AA22" i="14"/>
  <c r="CA19" i="14"/>
  <c r="CA14" i="14"/>
  <c r="V18" i="20"/>
  <c r="Y15" i="20"/>
  <c r="L15" i="20"/>
  <c r="Y11" i="20"/>
  <c r="Y8" i="20"/>
  <c r="L8" i="20"/>
  <c r="AE23" i="21"/>
  <c r="U23" i="21"/>
  <c r="CZ23" i="21"/>
  <c r="DB17" i="21"/>
  <c r="I23" i="21"/>
  <c r="L10" i="20"/>
  <c r="M23" i="21"/>
  <c r="CA15" i="14"/>
  <c r="Y13" i="20"/>
  <c r="J18" i="20"/>
  <c r="DB22" i="21"/>
  <c r="BZ22" i="14"/>
  <c r="CA20" i="14"/>
  <c r="CA13" i="14"/>
  <c r="F18" i="20"/>
  <c r="L16" i="20"/>
  <c r="X23" i="21"/>
  <c r="DB20" i="21"/>
  <c r="DB19" i="21"/>
  <c r="DB13" i="21"/>
  <c r="DB12" i="21"/>
  <c r="AF18" i="15"/>
  <c r="AF20" i="15" s="1"/>
  <c r="L11" i="20"/>
  <c r="Y10" i="20"/>
  <c r="L9" i="20"/>
  <c r="Q23" i="21"/>
  <c r="AG18" i="15"/>
  <c r="CA12" i="14"/>
  <c r="W18" i="20"/>
  <c r="DB18" i="21"/>
  <c r="AI7" i="15"/>
  <c r="AP13" i="15"/>
  <c r="AS13" i="15"/>
  <c r="AQ12" i="15"/>
  <c r="AQ7" i="15"/>
  <c r="AP7" i="15"/>
  <c r="AP11" i="15"/>
  <c r="AP9" i="15"/>
  <c r="AP8" i="15"/>
  <c r="AP15" i="15"/>
  <c r="AK7" i="15"/>
  <c r="AL7" i="15"/>
  <c r="AS7" i="15"/>
  <c r="AK11" i="15"/>
  <c r="AH18" i="15"/>
  <c r="AH20" i="15" s="1"/>
  <c r="AQ16" i="15"/>
  <c r="AR16" i="15"/>
  <c r="AS12" i="15"/>
  <c r="AR10" i="15"/>
  <c r="AM18" i="15"/>
  <c r="AM20" i="15" s="1"/>
  <c r="AQ10" i="15"/>
  <c r="AS10" i="15"/>
  <c r="AN18" i="15"/>
  <c r="AP18" i="15" s="1"/>
  <c r="AE18" i="15"/>
  <c r="AE20" i="15" s="1"/>
  <c r="AR14" i="15"/>
  <c r="AQ14" i="15"/>
  <c r="AL8" i="15"/>
  <c r="AI8" i="15"/>
  <c r="AI15" i="15"/>
  <c r="AI16" i="15"/>
  <c r="AK15" i="15"/>
  <c r="AI13" i="15"/>
  <c r="AI11" i="15"/>
  <c r="AR11" i="15"/>
  <c r="AI10" i="15"/>
  <c r="AR9" i="15"/>
  <c r="AI9" i="15"/>
  <c r="AR8" i="15"/>
  <c r="AR15" i="15"/>
  <c r="AL14" i="15"/>
  <c r="AI14" i="15"/>
  <c r="AK13" i="15"/>
  <c r="AR13" i="15"/>
  <c r="AJ18" i="15"/>
  <c r="AR12" i="15"/>
  <c r="AI12" i="15"/>
  <c r="AL12" i="15"/>
  <c r="AS9" i="15"/>
  <c r="AL13" i="15"/>
  <c r="AS15" i="15"/>
  <c r="AL15" i="15"/>
  <c r="AL10" i="15"/>
  <c r="AL9" i="15"/>
  <c r="AK9" i="15"/>
  <c r="AQ9" i="15"/>
  <c r="AK10" i="15"/>
  <c r="AQ11" i="15"/>
  <c r="AK12" i="15"/>
  <c r="AQ13" i="15"/>
  <c r="AK14" i="15"/>
  <c r="AS14" i="15"/>
  <c r="AQ15" i="15"/>
  <c r="AP10" i="15"/>
  <c r="AP12" i="15"/>
  <c r="AP14" i="15"/>
  <c r="AL17" i="15"/>
  <c r="EB17" i="15"/>
  <c r="DD17" i="15"/>
  <c r="AQ8" i="15"/>
  <c r="AY17" i="15"/>
  <c r="EC17" i="15"/>
  <c r="AP16" i="15"/>
  <c r="DC23" i="21"/>
  <c r="N17" i="15"/>
  <c r="AK17" i="15"/>
  <c r="BS17" i="15"/>
  <c r="EA17" i="15"/>
  <c r="X18" i="20"/>
  <c r="Y18" i="20" s="1"/>
  <c r="O18" i="20"/>
  <c r="AS8" i="15"/>
  <c r="P17" i="15"/>
  <c r="P18" i="15" s="1"/>
  <c r="P20" i="15" s="1"/>
  <c r="H17" i="15"/>
  <c r="K18" i="20"/>
  <c r="S18" i="20"/>
  <c r="DC17" i="15"/>
  <c r="BY22" i="14"/>
  <c r="CA22" i="14" s="1"/>
  <c r="AK16" i="15"/>
  <c r="CO17" i="15"/>
  <c r="AL16" i="15"/>
  <c r="AS16" i="15"/>
  <c r="CP17" i="15"/>
  <c r="BC22" i="14"/>
  <c r="CB22" i="14" s="1"/>
  <c r="R22" i="14"/>
  <c r="CA21" i="14"/>
  <c r="CA11" i="14"/>
  <c r="L13" i="20"/>
  <c r="Y12" i="20"/>
  <c r="Y9" i="20"/>
  <c r="DB14" i="21"/>
  <c r="CA17" i="15"/>
  <c r="AK8" i="15"/>
  <c r="AI17" i="15"/>
  <c r="AP17" i="15"/>
  <c r="DB23" i="21" l="1"/>
  <c r="L18" i="20"/>
  <c r="AI18" i="15"/>
  <c r="AG20" i="15"/>
  <c r="AI20" i="15" s="1"/>
  <c r="AL18" i="15"/>
  <c r="AK18" i="15"/>
  <c r="AN20" i="15"/>
  <c r="AP20" i="15" s="1"/>
  <c r="AR18" i="15"/>
  <c r="AQ18" i="15"/>
  <c r="AR20" i="15"/>
  <c r="AQ20" i="15"/>
  <c r="AJ20" i="15"/>
  <c r="AQ17" i="15"/>
  <c r="AS17" i="15"/>
  <c r="AS18" i="15" s="1"/>
  <c r="AS20" i="15" s="1"/>
  <c r="AK20" i="15" l="1"/>
  <c r="AL20" i="15"/>
</calcChain>
</file>

<file path=xl/sharedStrings.xml><?xml version="1.0" encoding="utf-8"?>
<sst xmlns="http://schemas.openxmlformats.org/spreadsheetml/2006/main" count="427" uniqueCount="145">
  <si>
    <t xml:space="preserve">÷³ëï.                                                                            </t>
  </si>
  <si>
    <t>Ð/Ñ</t>
  </si>
  <si>
    <t>Ï³ï. %-Á</t>
  </si>
  <si>
    <t>ÀÝ¹³Ù»ÝÁ</t>
  </si>
  <si>
    <t>Ñ³½³ñ ¹ñ³Ù</t>
  </si>
  <si>
    <t>î º Ô º Î ² Ü ø</t>
  </si>
  <si>
    <t>Ø³ñ½Ç ³Ýí³ÝáõÙÁ</t>
  </si>
  <si>
    <t>üáÝ¹³ÛÇÝ µÛáõç»Ç ï³ñ»ëÏ½µÇ ÙÝ³óáñ¹</t>
  </si>
  <si>
    <t>ì³ñã³Ï³Ý µÛáõç»Ç ï³ñ»ëÏ½µÇ ÙÝ³óáñ¹</t>
  </si>
  <si>
    <t>ÀÜ¸²ØºÜÀ   ºÎ²ØàôîÜºð                                                                                                                                                                                                                                                             ( ïáÕ 1100+ïáÕ 1200+ïáÕ 1300)</t>
  </si>
  <si>
    <r>
      <t xml:space="preserve">áñÇó`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 Armenian"/>
        <family val="2"/>
      </rPr>
      <t xml:space="preserve"> </t>
    </r>
    <r>
      <rPr>
        <sz val="10"/>
        <rFont val="Arial Armenian"/>
        <family val="2"/>
      </rPr>
      <t xml:space="preserve">  </t>
    </r>
    <r>
      <rPr>
        <b/>
        <sz val="10"/>
        <rFont val="Arial Armenian"/>
        <family val="2"/>
      </rPr>
      <t xml:space="preserve">êºö²Î²Ü ºÎ²ØàôîÜºð                                            </t>
    </r>
    <r>
      <rPr>
        <sz val="10"/>
        <rFont val="Arial Armenian"/>
        <family val="2"/>
      </rPr>
      <t xml:space="preserve">(ÀÝ¹³Ù»ÝÁ »Ï³ÙáõïÝ»ñ ³é³Ýó                                                                                                                                      å³ßïáÝ³Ï³Ý ¹ñ³Ù³ßÝáñÑÝ»ñÇ)                                                                                                                                   </t>
    </r>
  </si>
  <si>
    <t>ÀÝ¹³Ù»ÝÁ í³ñã³Ï³Ý µÛáõç»Ç »Ï³ÙáõïÝ»ñÁ</t>
  </si>
  <si>
    <t>ÀÝ¹³Ù»ÝÁ üáÝ¹³ÛÇÝ µÛáõç»Ç »Ï³ÙáõïÝ»ñÁ</t>
  </si>
  <si>
    <t xml:space="preserve">         1. Ð³ñÏ»ñ ¨ ïáõñù»ñ   (µÛáõç. ïáÕ 1110+ ïáÕ 1120+ïáÕ 1130+ ïáÕ 1150+ ïáÕ 1160)</t>
  </si>
  <si>
    <t>2. ä³ßïáÝ³Ï³Ý ¹ñ³Ù³ßÝáñÑÝ»ñ (ïáÕ 1210+ïáÕ 1220+ïáÕ 1230+ ïáÕ 1240+ïáÕ 1250+ïáÕ 1260)</t>
  </si>
  <si>
    <t>¸²ÐÎ ì/´</t>
  </si>
  <si>
    <t>¸²ÐÎ ü/´</t>
  </si>
  <si>
    <t xml:space="preserve">1.1 ¶áõÛù³ÛÇÝ Ñ³ñÏ»ñ ³Ýß³ñÅ ·áõÛùÇó  (µÛáõç. ïáÕ 1111+ïáÕ 1112), ³Û¹ ÃíáõÙ`                                                                                                                                                                                                    </t>
  </si>
  <si>
    <t>ÀÝ¹³Ù»ÝÁ ïáõÛÅ»ñÇ ¨ ïáõ·³ÝùÝ»ñÇ ·áõÙ³ñÝ»ñÁ</t>
  </si>
  <si>
    <r>
      <t xml:space="preserve">1.2 ¶áõÛù³ÛÇÝ Ñ³ñÏ»ñ ³ÛÉ ·áõÛùÇó
</t>
    </r>
    <r>
      <rPr>
        <sz val="10"/>
        <rFont val="Arial Armenian"/>
        <family val="2"/>
      </rPr>
      <t xml:space="preserve">³Û¹ ÃíáõÙ` ·áõÛù³Ñ³ñÏ ÷áË³¹ñ³ÙÇçáóÝ»ñÇ Ñ³Ù³ñ </t>
    </r>
  </si>
  <si>
    <r>
      <t xml:space="preserve">1.3 ²åñ³ÝùÝ»ñÇ û·ï³·áñÍÙ³Ý Ï³Ù ·áñÍáõÝ»áõÃÛ³Ý Çñ³Ï³Ý³óÙ³Ý ÃáõÛÉïíáõÃÛ³Ý í×³ñÝ»ñ
</t>
    </r>
    <r>
      <rPr>
        <sz val="9"/>
        <rFont val="Arial Armenian"/>
        <family val="2"/>
      </rPr>
      <t xml:space="preserve">³Û¹ ÃíáõÙ` </t>
    </r>
    <r>
      <rPr>
        <b/>
        <sz val="9"/>
        <rFont val="Arial Armenian"/>
        <family val="2"/>
      </rPr>
      <t>î»Õ³Ï³Ý ïáõñù»ñ</t>
    </r>
    <r>
      <rPr>
        <sz val="9"/>
        <rFont val="Arial Armenian"/>
        <family val="2"/>
      </rPr>
      <t xml:space="preserve">  </t>
    </r>
    <r>
      <rPr>
        <sz val="8"/>
        <rFont val="Arial Armenian"/>
        <family val="2"/>
      </rPr>
      <t>(µÛáõç. ïáÕ 1132+ ïáÕ 1135+ïáÕ 1136+ ïáÕ 1137+ ïáÕ 1138+ïáÕ 1139+ïáÕ 1140+ïáÕ 1141+ïáÕ 1142+ïáÕ 1143+ïáÕ 1144+ ïáÕ 1145)</t>
    </r>
    <r>
      <rPr>
        <b/>
        <sz val="9"/>
        <rFont val="Arial Armenian"/>
        <family val="2"/>
      </rPr>
      <t xml:space="preserve"> </t>
    </r>
  </si>
  <si>
    <r>
      <t xml:space="preserve">1.5 ²ÛÉ Ñ³ñÏ³ÛÇÝ »Ï³ÙáõïÝ»ñ </t>
    </r>
    <r>
      <rPr>
        <sz val="10"/>
        <rFont val="Arial Armenian"/>
        <family val="2"/>
      </rPr>
      <t xml:space="preserve">(µÛáõç. ïáÕ 1161+ïáÕ 1165) </t>
    </r>
  </si>
  <si>
    <r>
      <t xml:space="preserve">2.5 ÀÝÃ³óÇÏ Ý»ñùÇÝ å³ßïáÝ³Ï³Ý ¹ñ³Ù³ßÝáñÑÝ»ñ` ëï³óí³Í Ï³é³í³ñÙ³Ý ³ÛÉ Ù³Ï³ñ¹³ÏÝ»ñÇó </t>
    </r>
    <r>
      <rPr>
        <sz val="10"/>
        <rFont val="Arial Armenian"/>
        <family val="2"/>
      </rPr>
      <t>(ïáÕ 1251+ïáÕ 1254 +ïáÕ 1257+ïáÕ 1258)</t>
    </r>
  </si>
  <si>
    <r>
      <t xml:space="preserve">
</t>
    </r>
    <r>
      <rPr>
        <b/>
        <sz val="10"/>
        <rFont val="Arial Armenian"/>
        <family val="2"/>
      </rPr>
      <t>3.2</t>
    </r>
    <r>
      <rPr>
        <sz val="10"/>
        <rFont val="Arial Armenian"/>
        <family val="2"/>
      </rPr>
      <t xml:space="preserve"> Þ³Ñ³µ³ÅÇÝÝ»ñ +
</t>
    </r>
    <r>
      <rPr>
        <b/>
        <sz val="10"/>
        <rFont val="Arial Armenian"/>
        <family val="2"/>
      </rPr>
      <t>3.5</t>
    </r>
    <r>
      <rPr>
        <sz val="10"/>
        <rFont val="Arial Armenian"/>
        <family val="2"/>
      </rPr>
      <t xml:space="preserve"> ì³ñã³Ï³Ý ·³ÝÓáõÙÝ»ñ (ïáÕ 1351+ïáÕ 1352) +
 </t>
    </r>
    <r>
      <rPr>
        <b/>
        <sz val="10"/>
        <rFont val="Arial Armenian"/>
        <family val="2"/>
      </rPr>
      <t>3.6</t>
    </r>
    <r>
      <rPr>
        <sz val="10"/>
        <rFont val="Arial Armenian"/>
        <family val="2"/>
      </rPr>
      <t xml:space="preserve"> Øáõïù»ñ ïáõÛÅ»ñÇó, ïáõ·³ÝùÝ»ñÇó 
(ïáÕ 1361+ïáÕ 1362)+
</t>
    </r>
    <r>
      <rPr>
        <b/>
        <sz val="10"/>
        <rFont val="Arial Armenian"/>
        <family val="2"/>
      </rPr>
      <t>3.7</t>
    </r>
    <r>
      <rPr>
        <sz val="10"/>
        <rFont val="Arial Armenian"/>
        <family val="2"/>
      </rPr>
      <t xml:space="preserve"> ÀÝÃ³óÇÏ áã å³ßïáÝ³Ï³Ý ¹ñ³Ù³ßÝáñÑÝ»ñ 
(ïáÕ 1371+ïáÕ 1372)
</t>
    </r>
    <r>
      <rPr>
        <b/>
        <sz val="10"/>
        <rFont val="Arial Armenian"/>
        <family val="2"/>
      </rPr>
      <t xml:space="preserve">
</t>
    </r>
  </si>
  <si>
    <r>
      <t xml:space="preserve">3.3 ¶áõÛùÇ í³ñÓ³Ï³ÉáõÃÛáõÝÇó »Ï³ÙáõïÝ»ñ </t>
    </r>
    <r>
      <rPr>
        <sz val="10"/>
        <rFont val="Arial Armenian"/>
        <family val="2"/>
      </rPr>
      <t>(ïáÕ 1331+ïáÕ 1332+ïáÕ 1333+ïáÕ 1334)</t>
    </r>
  </si>
  <si>
    <r>
      <t xml:space="preserve">3.4 Ð³Ù³ÛÝùÇ µÛáõç»Ç »Ï³ÙáõïÝ»ñ ³åñ³ÝùÝ»ñÇ Ù³ï³Ï³ñ³ñáõÙÇó ¨ Í³é³ÛáõÃÛáõÝÝ»ñÇ Ù³ïáõóáõÙÇó </t>
    </r>
    <r>
      <rPr>
        <sz val="10"/>
        <rFont val="Arial Armenian"/>
        <family val="2"/>
      </rPr>
      <t>(ïáÕ 1341+ïáÕ 1342+ïáÕ 1343)</t>
    </r>
    <r>
      <rPr>
        <b/>
        <sz val="10"/>
        <rFont val="Arial Armenian"/>
        <family val="2"/>
      </rPr>
      <t xml:space="preserve"> </t>
    </r>
  </si>
  <si>
    <t>²ÛÉ »Ï³ÙáõïÝ»ñ*</t>
  </si>
  <si>
    <r>
      <t xml:space="preserve">ì³ñã³Ï³Ý µÛáõç»Ç å³Ñáõëï³ÛÇÝ ýáÝ¹Çó ýáÝ¹³ÛÇÝ µÛáõç» Ï³ï³ñíáÕ Ñ³ïÏ³óáõÙÝ»ñÇó Ùáõïù»ñ 
</t>
    </r>
    <r>
      <rPr>
        <b/>
        <u/>
        <sz val="10"/>
        <rFont val="Arial Armenian"/>
        <family val="2"/>
      </rPr>
      <t>(ïáÕ 1392)</t>
    </r>
  </si>
  <si>
    <t xml:space="preserve">¶áõÛù³Ñ³ñÏ Ñ³Ù³ÛÝùÝ»ñÇ í³ñã³Ï³Ý ï³ñ³ÍùÝ»ñáõÙ ·ïÝíáÕ ß»Ýù»ñÇ ¨ ßÇÝáõÃÛáõÝÝ»ñÇ Ñ³Ù³ñ                                                                                                                                                                                                        </t>
  </si>
  <si>
    <t>ÐáÕÇ Ñ³ñÏ Ñ³Ù³ÛÝùÝ»ñÇ í³ñã³Ï³Ý ï³ñ³ÍùÝ»ñáõÙ ·ïÝíáÕ ÑáÕÇ Ñ³Ù³ñ</t>
  </si>
  <si>
    <r>
      <t xml:space="preserve">³) </t>
    </r>
    <r>
      <rPr>
        <sz val="9"/>
        <rFont val="Arial Armenian"/>
        <family val="2"/>
      </rPr>
      <t>ä»ï³Ï³Ý µÛáõç»Çó ýÇÝ³Ýë³Ï³Ý Ñ³Ù³Ñ³ñÃ»óÙ³Ý ëÏ½µáõÝùáí ïñ³Ù³¹ñíáÕ ¹áï³óÇ³Ý»ñ +</t>
    </r>
    <r>
      <rPr>
        <b/>
        <sz val="9"/>
        <rFont val="Arial Armenian"/>
        <family val="2"/>
      </rPr>
      <t>µ)</t>
    </r>
    <r>
      <rPr>
        <sz val="9"/>
        <rFont val="Arial Armenian"/>
        <family val="2"/>
      </rPr>
      <t xml:space="preserve"> å»ï³Ï³Ý µÛáõç»Çó Ñ³Ù³ÛÝùÇ í³ñã³Ï³Ý µÛáõç»ÇÝ ïñ³Ù³¹ñíáÕ ³ÛÉ ¹áï³óÇ³Ý»ñ </t>
    </r>
    <r>
      <rPr>
        <b/>
        <sz val="9"/>
        <rFont val="Arial Armenian"/>
        <family val="2"/>
      </rPr>
      <t>(ïáÕ 1255+ïáÕ 1256)</t>
    </r>
  </si>
  <si>
    <r>
      <t xml:space="preserve">·) </t>
    </r>
    <r>
      <rPr>
        <sz val="9"/>
        <rFont val="Arial Armenian"/>
        <family val="2"/>
      </rPr>
      <t>ä»ï³Ï³Ý µÛáõç»Çó Ñ³Ù³ÛÝùÇ í³ñã³Ï³Ý µÛáõç»ÇÝ ïñ³Ù³¹ñíáÕ Ýå³ï³Ï³ÛÇÝ Ñ³ïÏ³óáõÙÝ»ñ (ëáõµí»ÝóÇ³Ý»ñ)</t>
    </r>
  </si>
  <si>
    <r>
      <t xml:space="preserve">¹) </t>
    </r>
    <r>
      <rPr>
        <sz val="9"/>
        <rFont val="Arial Armenian"/>
        <family val="2"/>
      </rPr>
      <t>²ÛÉ Ñ³Ù³ÛÝùÝ»ñÇ µÛáõç»Ý»ñÇó ÁÝÃ³óÇÏ Í³Ëë»ñÇ ýÇÝ. Ýå³ï³Ïáí ëï³óíáÕ å³ßïáÝ³Ï³Ý ¹ñ³Ù³ßÝáñÑÝ»ñ</t>
    </r>
  </si>
  <si>
    <r>
      <t xml:space="preserve">Ð³Ù³ÛÝùÇ ë»÷. Ñ³Ý¹Çë³óáÕ, ³Û¹ ÃíáõÙ` ïÇñ³½áõñÏ, Ñ³Ù³ÛÝùÇÝ áñå»ë ë»÷. ³Ýó³Í ³åñ³ÝùÝ»ñÇ í³×³éùÇó Ùáõïù»ñ </t>
    </r>
    <r>
      <rPr>
        <b/>
        <sz val="8"/>
        <rFont val="Arial Armenian"/>
        <family val="2"/>
      </rPr>
      <t>(ïáÕ 1341)</t>
    </r>
    <r>
      <rPr>
        <sz val="8"/>
        <rFont val="Arial Armenian"/>
        <family val="2"/>
      </rPr>
      <t xml:space="preserve"> + Ð³Ù³ÛÝù³ÛÇÝ ÑÇÙÝ³ñÏÝ»ñÇ ÏáÕÙÇó ³é³Ýó ï»Õ³Ï³Ý ïáõñùÇ ·³ÝÓÙ³Ý  Ù³ïáõóíáÕ Í³é³ÛáõÃÛáõÝÝ»ñÇ ¹ÇÙ³ó ëï³óíáÕ ³ÛÉ í×³ñÝ»ñ </t>
    </r>
    <r>
      <rPr>
        <b/>
        <sz val="8"/>
        <rFont val="Arial Armenian"/>
        <family val="2"/>
      </rPr>
      <t>(ïáÕ 1343)</t>
    </r>
  </si>
  <si>
    <r>
      <t>ä»ïáõÃÛ³Ý ÏáÕÙÇó ï»Õ³Ï³Ý ÇÝùÝ³Ï³é³í³ñÙ³Ý Ù³ñÙÇÝÝ»ñÇÝ å³ïíÇñ³Ïí³Í ÉÇ³½áñáõÃÛáõÝÝ»ñÇ Çñ³Ï³Ý³óÙ³Ý Í³Ëë»ñÇ ýÇÝ. Ñ³Ù³ñ å»ï. µÛáõç»Çó ëï³óíáÕ ÙÇçáóÝ»ñ</t>
    </r>
    <r>
      <rPr>
        <b/>
        <sz val="9"/>
        <rFont val="Arial Armenian"/>
        <family val="2"/>
      </rPr>
      <t xml:space="preserve"> (ïáÕ 1342)</t>
    </r>
  </si>
  <si>
    <t xml:space="preserve">Íñ³·Çñ                                                                                                                                                                                                                                      ï³ñ»Ï³Ý </t>
  </si>
  <si>
    <r>
      <t xml:space="preserve">2.1 </t>
    </r>
    <r>
      <rPr>
        <sz val="9"/>
        <rFont val="Arial Armenian"/>
        <family val="2"/>
      </rPr>
      <t>ÀÝÃ³óÇÏ ³ñï³ùÇÝ å³ßïáÝ³Ï³Ý ¹ñ³Ù³ßÝáñÑÝ»ñ` ëï³óí³Í ³ÛÉ å»ïáõÃÛáõÝÝ»ñÇó</t>
    </r>
    <r>
      <rPr>
        <b/>
        <sz val="9"/>
        <rFont val="Arial Armenian"/>
        <family val="2"/>
      </rPr>
      <t xml:space="preserve"> +
2.3 </t>
    </r>
    <r>
      <rPr>
        <sz val="9"/>
        <rFont val="Arial Armenian"/>
        <family val="2"/>
      </rPr>
      <t>ÀÝÃ³óÇÏ ³ñï³ùÇÝ å³ßïáÝ³Ï³Ý ¹ñ³Ù³ßÝáñÑÝ»ñ` ëï³óí³Í ÙÇç³½·³ÛÇÝ Ï³½Ù³Ï»ñåáõÃÛáõÝÝ»ñÇó</t>
    </r>
  </si>
  <si>
    <t>Հողի հարկ</t>
  </si>
  <si>
    <t>Գույքահարկ</t>
  </si>
  <si>
    <t>Տեղական տուրքեր</t>
  </si>
  <si>
    <t>Պետական տուրքեր</t>
  </si>
  <si>
    <t>Գույքի վարձակալությունից եկամուտներ</t>
  </si>
  <si>
    <t>2011Ã. µÛáõç»áõÙ Ý»ñ³éí³Í ÑáÕÇ Ñ³ñÏÇ ³å³éùÇ ·áõÙ³ñÁ*</t>
  </si>
  <si>
    <t>2011Ã. µÛáõç»áõÙ Ý»ñ³éí³Í ·áõÛù³Ñ³ñÏÇ ³å³éùÇ ·áõÙ³ñÁ*</t>
  </si>
  <si>
    <t>ïáÏáëÁ</t>
  </si>
  <si>
    <t>ԱՐԱԳԱԾՈՏՆ</t>
  </si>
  <si>
    <t>ԱՐԱՐԱՏ</t>
  </si>
  <si>
    <t>ԱՐՄԱՎԻՐ</t>
  </si>
  <si>
    <t>ԳԵՂԱՐՔՈՒՆԻՔ</t>
  </si>
  <si>
    <t>ԼՈՌԻ</t>
  </si>
  <si>
    <t>ԿՈՏԱՅՔ</t>
  </si>
  <si>
    <t>ՇԻՐԱԿ</t>
  </si>
  <si>
    <t>ՍՅՈՒՆԻՔ</t>
  </si>
  <si>
    <t>ՎԱՅՈՑ ՁՈՐ</t>
  </si>
  <si>
    <t>ՏԱՎՈՒՇ</t>
  </si>
  <si>
    <t>ԸՆԴԱՄԵՆԸ</t>
  </si>
  <si>
    <t>ՄԱՐԶԻ ԱՆՎԱՆՈՒՄԸ</t>
  </si>
  <si>
    <t>N</t>
  </si>
  <si>
    <t>ԵՐԵՎԱՆ</t>
  </si>
  <si>
    <t>3.8  Î³åÇï³É áã å³ßïáÝ³Ï³Ý ¹ñ³Ù³ßÝáñÑÝ»ñ</t>
  </si>
  <si>
    <t xml:space="preserve"> (ïáÕ 1381+ïáÕ 1382)</t>
  </si>
  <si>
    <t>ÀÝ¹³Ù»ÝÁ ·áõÛù³Ñ³ñÏÇ  ³å³éùÇ ·áõÙ³ñÁ 01.01.2011Ã. ¹ñáõÃÛ³Ùµ*</t>
  </si>
  <si>
    <t xml:space="preserve">2.2 Î³åÇï³É ³ñï³ùÇÝ å³ßïáÝ³Ï³Ý ¹ñ³Ù³ßÝáñÑÝ»ñ` ëï³óí³Í ³ÛÉ å»ïáõÃÛáõÝÝ»ñÇó+
2.4 Î³åÇï³É ³ñï³ùÇÝ å³ßïáÝ³Ï³Ý ¹ñ³Ù³ßÝáñÑÝ»ñ` ëï³óí³Í ÙÇç³½·³ÛÇÝ Ï³½Ù³Ï»ñåáõÃÛáõÝÝ»ñÇó
</t>
  </si>
  <si>
    <t>2.6 Î³åÇï³É Ý»ñùÇÝ å³ßïáÝ³Ï³Ý ¹ñ³Ù³ßÝáñÑÝ»ñ` ëï³óí³Í Ï³é³í³ñÙ³Ý ³ÛÉ Ù³Ï³ñ¹³ÏÝ»ñÇó (ïáÕ 1261+ïáÕ 1262)</t>
  </si>
  <si>
    <t>հազար դրամ</t>
  </si>
  <si>
    <t>Փոխատվություն</t>
  </si>
  <si>
    <t>ö³ëï³óÇ Ñ³í³ù³·ñí³Í ³å³éùÇ ·áõÙ³ñÁ</t>
  </si>
  <si>
    <t>Ñ³í³ù³·ñÙ³Ý  %-Á</t>
  </si>
  <si>
    <t xml:space="preserve">åÉ³Ý³íáñí³Í ·áõÛù³Ñ³ñÏÇ   ³å³éùÇ ·áõÙ³ñÁ  
01.07.11Ã. ¹ñáõÃÛ³Ùµ </t>
  </si>
  <si>
    <r>
      <t xml:space="preserve">1.4 ²åñ³ÝùÝ»ñÇ Ù³ï³Ï³ñ³ñáõÙÇó ¨ Í³é³ÛáõÃÛáõÝÝ»ñÇ Ù³ïáõóáõÙÇó ³ÛÉ å³ñï³¹Çñ í×³ñÝ»ñ                                      </t>
    </r>
    <r>
      <rPr>
        <sz val="10"/>
        <rFont val="Arial Armenian"/>
        <family val="2"/>
      </rPr>
      <t xml:space="preserve">³Û¹ ÃíáõÙ`Ñ³Ù³ÛÝùÇ µÛáõç» í×³ñíáÕ </t>
    </r>
    <r>
      <rPr>
        <b/>
        <sz val="10"/>
        <rFont val="Arial Armenian"/>
        <family val="2"/>
      </rPr>
      <t xml:space="preserve">å»ï³Ï³Ý ïáõñù»ñ  </t>
    </r>
    <r>
      <rPr>
        <sz val="10"/>
        <rFont val="Arial Armenian"/>
        <family val="2"/>
      </rPr>
      <t xml:space="preserve">(µÛáõç. ïáÕ 1152+ïáÕ 1153) </t>
    </r>
  </si>
  <si>
    <r>
      <t>3.9</t>
    </r>
    <r>
      <rPr>
        <b/>
        <sz val="8"/>
        <rFont val="Arial Armenian"/>
        <family val="2"/>
      </rPr>
      <t xml:space="preserve"> </t>
    </r>
    <r>
      <rPr>
        <sz val="8"/>
        <rFont val="Arial Armenian"/>
        <family val="2"/>
      </rPr>
      <t xml:space="preserve">Ð³Ù³ÛÝùÇ ·áõÛùÇÝ å³ï×³é³Í íÝ³ëÝ»ñÇ ÷áËÑ³ïáõóáõÙÇó Ùáõïù»ñ    </t>
    </r>
    <r>
      <rPr>
        <b/>
        <sz val="8"/>
        <rFont val="Arial Armenian"/>
        <family val="2"/>
      </rPr>
      <t xml:space="preserve">(ïáÕ 1391)+ </t>
    </r>
    <r>
      <rPr>
        <sz val="8"/>
        <rFont val="Arial Armenian"/>
        <family val="2"/>
      </rPr>
      <t>Ð³Ù³ÛÝùÇ µÛáõç» Ùáõïù³·ñÙ³Ý »ÝÃ³Ï³ »Ï³ÙáõïÝ»ñ</t>
    </r>
    <r>
      <rPr>
        <b/>
        <sz val="8"/>
        <rFont val="Arial Armenian"/>
        <family val="2"/>
      </rPr>
      <t xml:space="preserve"> (ïáÕ 1393)
</t>
    </r>
  </si>
  <si>
    <t>Íñ³·Çñ                                                                                                                                                                                                                                  /11 ³ÙÇë/</t>
  </si>
  <si>
    <t>ÀÝ¹³Ù»ÝÁ ÑáÕÇ Ñ³ñÏÇ ³å³éùÁ 01.01.2012Ã. ¹ñáõÃÛ³Ùµ*</t>
  </si>
  <si>
    <t xml:space="preserve">åÉ³Ý³íáñí³Í ÑáÕÇ Ñ³ñÏÇ  ³å³éùÇ ·áõÙ³ñÁ  
01.01.12Ã. ¹ñáõÃÛ³Ùµ </t>
  </si>
  <si>
    <t>հավելված 4</t>
  </si>
  <si>
    <t>Տեղեկատվություն 
ՀՀ համայնքների հողի հարկի, գույքահարկի  և ապառքների հավաքագրման վերաբերյալ</t>
  </si>
  <si>
    <t>Մարզի
 անվանումը</t>
  </si>
  <si>
    <t>Ընդամենը հողի հարկի ապառքը</t>
  </si>
  <si>
    <t>Ընդամենը տույժերի և տուգանքների գումարները</t>
  </si>
  <si>
    <t>2011թ բյուջե ներառած հողի հարկի ապառքը</t>
  </si>
  <si>
    <t>Ծրագիր տարեկան</t>
  </si>
  <si>
    <t xml:space="preserve">Ծրագիր  11 ամիս </t>
  </si>
  <si>
    <t xml:space="preserve">Փաստացի  </t>
  </si>
  <si>
    <t>Կատար-ման %-ը</t>
  </si>
  <si>
    <t>Հավաքագրված ընթացիկ տարվա հողի հարկը</t>
  </si>
  <si>
    <t>Պլանավորված  ապառքը
01.12.11թ. դր.</t>
  </si>
  <si>
    <t>Հավաքա-գրված ապառքը
01.12.11թ. դր.</t>
  </si>
  <si>
    <t>Ընդամենը գույքահարկի ապառքը</t>
  </si>
  <si>
    <t>2011թ բյուջեում ներառված գույքահրկի ապառքը</t>
  </si>
  <si>
    <t>Ծրագիր  11 ամիս առանց բյուջե ներառած ապառքի</t>
  </si>
  <si>
    <t>Հավաքագրված ընթացիկ տարվա գույքահարկը</t>
  </si>
  <si>
    <t>Պլանավորված  ապառքը 
01.12.11թ.
դր.</t>
  </si>
  <si>
    <t>Հավաքագրված ապառքը 01.12.11թ.
դր.</t>
  </si>
  <si>
    <t>ՎԱՅՈՑ  ՁՈՐ</t>
  </si>
  <si>
    <t>Ընդամենը</t>
  </si>
  <si>
    <t xml:space="preserve">Փաստացի
տարեկան  </t>
  </si>
  <si>
    <t>Կատարման %-ը</t>
  </si>
  <si>
    <t>Կատարման 
%-ը</t>
  </si>
  <si>
    <t>Ծրագիր տարեկան առանց պլանավորված ապառքի</t>
  </si>
  <si>
    <t>01.01.2012թ. դրությամբ</t>
  </si>
  <si>
    <t>2011թ բյուջեում ներառած հողի հարկի ապառքի հավաքագրման   %-ը</t>
  </si>
  <si>
    <t>2011թ բյուջեում ներառած գույքահարկի ապառքի հավաքագրման  %-ը</t>
  </si>
  <si>
    <t xml:space="preserve">  ÐÐ    Ð²Ø²ÚÜøÜºðÆ (Àêî Ø²ð¼ºðÆ)      ´Úàôæºî²ÚÆÜ   ºÎ²ØàôîÜºðÆ   ìºð²´ºðÚ²È (³×áÕ³Ï³Ý)
2012Ã. հունվարի  1-Ç ¹ñáõÃÛ³Ùµ </t>
  </si>
  <si>
    <t xml:space="preserve">                                                                              ì ³ ñ ã ³ Ï ³ Ý    µ Û áõ ç »</t>
  </si>
  <si>
    <t xml:space="preserve">                üá Ý ¹ ³ Û Ç Ý      ´ Û áõ ç »</t>
  </si>
  <si>
    <t xml:space="preserve">                    3. ²ÛÉ »Ï³ÙáõïÝ»ñ (ïáÕ 1310+ïáÕ 1320+ïáÕ 1330+ ïáÕ 1340+ïáÕ 1350+ïáÕ 1360+ïáÕ 1370)</t>
  </si>
  <si>
    <t>3. ²ÛÉ »Ï³ÙáõïÝ»ñ (ïáÕ 1310 + ïáÕ 1380 + ïáÕ 1390)</t>
  </si>
  <si>
    <t xml:space="preserve">åÉ³Ý³íáñí³Í ÑáÕÇ Ñ³ñÏÇ  ³å³éùÇ ·áõÙ³ñÁ  
01.07.11Ã. ¹ñáõÃÛ³Ùµ </t>
  </si>
  <si>
    <t>ÀÝ¹³Ù»ÝÁ ÑáÕÇ Ñ³ñÏÇ ³å³éùÁ 01.01.2011Ã. ¹ñáõÃÛ³Ùµ*</t>
  </si>
  <si>
    <t>Ð³ßí»ïáõ Å³Ù³Ý³Ï³ßñç³Ý</t>
  </si>
  <si>
    <t xml:space="preserve">÷³ëï.   </t>
  </si>
  <si>
    <t>ÀÝ¹³Ù»ÝÁ ·áõÛù³Ñ³ñÏ</t>
  </si>
  <si>
    <t>Íñ³·Çñ                                                                                                                                                                                                                                    ï³ñ»Ï³Ý</t>
  </si>
  <si>
    <t xml:space="preserve">  ÐÐ    Ð²Ø²ÚÜøÜºðÆ (Àêî Ø²ð¼ºðÆ)      ´Úàôæºî²ÚÆÜ   ºÎ²ØàôîÜºðÆ   ìºð²´ºðÚ²È (³×áÕ³Ï³Ý)
2011Ã. Փետրվարի  1-Ç ¹ñáõÃÛ³Ùµ </t>
  </si>
  <si>
    <t>Íñ³·Çñ                                                                                                                                                                                                                                  /1 ³ÙÇë/</t>
  </si>
  <si>
    <t>այդ թվում աղբահանության վճար</t>
  </si>
  <si>
    <t>Սեփական եկամուտներ</t>
  </si>
  <si>
    <t>Տ Ե Ղ Ե Կ Ա Տ Վ ՈՒ Թ Յ ՈՒ Ն</t>
  </si>
  <si>
    <t xml:space="preserve">ծրագիր 
տարեկան  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</si>
  <si>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  </t>
  </si>
  <si>
    <t xml:space="preserve">ծրագիր 
տարեկան                                                                                                            </t>
  </si>
  <si>
    <t xml:space="preserve">փաստ
տարեկան                                                                                                          </t>
  </si>
  <si>
    <t>Ընդամենը եկամուտներ</t>
  </si>
  <si>
    <t>կատ. %-ը տարեկան պլանի նկատմամբ</t>
  </si>
  <si>
    <t xml:space="preserve">  </t>
  </si>
  <si>
    <t>ծրագիր
1-ին եռամսյակ</t>
  </si>
  <si>
    <t>Անշարժ գույքի հարկ</t>
  </si>
  <si>
    <t>Ընդամենը առանց Երևան</t>
  </si>
  <si>
    <r>
      <rPr>
        <b/>
        <sz val="10"/>
        <rFont val="GHEA Grapalat"/>
        <family val="3"/>
      </rPr>
      <t>ՍԵՓԱԿԱՆ ԵԿԱՄՈՒՏՆԵՐ 5 հարկատեսակների գծով</t>
    </r>
    <r>
      <rPr>
        <sz val="10"/>
        <rFont val="GHEA Grapalat"/>
        <family val="3"/>
      </rPr>
      <t xml:space="preserve">
(ընդամենը անշարժ գույքի հարկ, փոխադրամիջոցների գույքահարկ, տեղական տուրքեր, պետական տուրքեր, գույքի վարձակալությունից եկամուտներ) </t>
    </r>
  </si>
  <si>
    <t>Փոխադրամիջոցների գույքահարկ</t>
  </si>
  <si>
    <t>Տեղական վճարներ</t>
  </si>
  <si>
    <t>2025թ.</t>
  </si>
  <si>
    <t>2026թ.</t>
  </si>
  <si>
    <t xml:space="preserve">ծրագիր 
տարեկան 31.01.2026թ. դրությամբ                                                                                                         </t>
  </si>
  <si>
    <t>2025թ. ծրագրի  աճը 2026թ.        ծրագրի համեմատ /%/</t>
  </si>
  <si>
    <t>2025թ. փաստ. աճը 2026թ. փաստ       համեմատ    /հազ. դրամ./</t>
  </si>
  <si>
    <t>այդ թվում` աղբահանության վճար  ծրագիր տարեկան  2026թ.</t>
  </si>
  <si>
    <t>Ֆինանսական համահարթեցման դոտացիա 2026թ.</t>
  </si>
  <si>
    <t>ՀՀ համայնքների  բյուջեների եկամուտների հավաքագրման վերաբերյալ 2025թ. և 2026թ. 6 ամիս</t>
  </si>
  <si>
    <t>ծրագիր
2-րդ եռամսյակ</t>
  </si>
  <si>
    <t xml:space="preserve">փաստ                   (6 ամիս)                                                                           </t>
  </si>
  <si>
    <t>6 ամսվա կատ. %-ը
2-րդ եռամսյակի պլանի նկատմամբ</t>
  </si>
  <si>
    <t>6 ամսվա կատ. %-ը
տարեկան պլանի նկատմամբ</t>
  </si>
  <si>
    <t>աղբահանության վճար  ծրագիր          2-րդ եռամսյակ</t>
  </si>
  <si>
    <t>աղբահանության վճար փաստ.
6 ամիս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</si>
</sst>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3" x14ac:knownFonts="1">
    <font>
      <sz val="12"/>
      <name val="Times Armenian"/>
    </font>
    <font>
      <sz val="11"/>
      <color theme="1"/>
      <name val="Calibri"/>
      <family val="2"/>
      <scheme val="minor"/>
    </font>
    <font>
      <sz val="8"/>
      <name val="Times Armenian"/>
      <family val="1"/>
    </font>
    <font>
      <sz val="10"/>
      <name val="Arial Armenian"/>
      <family val="2"/>
    </font>
    <font>
      <b/>
      <sz val="10"/>
      <name val="Arial Armenian"/>
      <family val="2"/>
    </font>
    <font>
      <sz val="9"/>
      <name val="Arial Armenian"/>
      <family val="2"/>
    </font>
    <font>
      <sz val="8"/>
      <name val="Arial Armenian"/>
      <family val="2"/>
    </font>
    <font>
      <b/>
      <sz val="12"/>
      <name val="Arial Armenian"/>
      <family val="2"/>
    </font>
    <font>
      <sz val="12"/>
      <name val="Arial Armenian"/>
      <family val="2"/>
    </font>
    <font>
      <b/>
      <sz val="11"/>
      <name val="Arial Armenian"/>
      <family val="2"/>
    </font>
    <font>
      <sz val="12"/>
      <name val="Times Armenian"/>
      <family val="1"/>
    </font>
    <font>
      <sz val="11"/>
      <name val="Arial Armenian"/>
      <family val="2"/>
    </font>
    <font>
      <b/>
      <u/>
      <sz val="10"/>
      <name val="Arial Armenian"/>
      <family val="2"/>
    </font>
    <font>
      <b/>
      <sz val="9"/>
      <name val="Arial Armenian"/>
      <family val="2"/>
    </font>
    <font>
      <u/>
      <sz val="10"/>
      <name val="Arial Armenian"/>
      <family val="2"/>
    </font>
    <font>
      <b/>
      <sz val="8"/>
      <name val="Arial Armenian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b/>
      <i/>
      <u/>
      <sz val="10"/>
      <name val="Arial Armenian"/>
      <family val="2"/>
    </font>
    <font>
      <b/>
      <u/>
      <sz val="8"/>
      <name val="Arial Armenian"/>
      <family val="2"/>
    </font>
    <font>
      <sz val="12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4"/>
      <name val="GHEA Grapalat"/>
      <family val="3"/>
    </font>
    <font>
      <b/>
      <sz val="12"/>
      <name val="GHEA Grapalat"/>
      <family val="3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theme="1"/>
      <name val="GHEA Grapalat"/>
      <family val="3"/>
    </font>
    <font>
      <sz val="9"/>
      <color rgb="FF000000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b/>
      <sz val="11"/>
      <color rgb="FFFF0000"/>
      <name val="GHEA Grapalat"/>
      <family val="3"/>
    </font>
    <font>
      <sz val="10"/>
      <color rgb="FFFF0000"/>
      <name val="GHEA Grapalat"/>
      <family val="3"/>
    </font>
    <font>
      <b/>
      <sz val="12"/>
      <color rgb="FFFF0000"/>
      <name val="GHEA Grapalat"/>
      <family val="3"/>
    </font>
  </fonts>
  <fills count="1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9" fillId="0" borderId="0"/>
    <xf numFmtId="0" fontId="28" fillId="0" borderId="0"/>
    <xf numFmtId="0" fontId="10" fillId="0" borderId="0"/>
    <xf numFmtId="0" fontId="27" fillId="0" borderId="0"/>
    <xf numFmtId="0" fontId="10" fillId="0" borderId="0"/>
    <xf numFmtId="0" fontId="1" fillId="0" borderId="0"/>
    <xf numFmtId="0" fontId="1" fillId="0" borderId="0"/>
  </cellStyleXfs>
  <cellXfs count="470">
    <xf numFmtId="0" fontId="0" fillId="0" borderId="0" xfId="0"/>
    <xf numFmtId="0" fontId="8" fillId="0" borderId="0" xfId="0" applyFont="1"/>
    <xf numFmtId="0" fontId="7" fillId="0" borderId="0" xfId="0" applyFont="1" applyAlignment="1">
      <alignment vertical="center" wrapText="1"/>
    </xf>
    <xf numFmtId="3" fontId="8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11" fillId="0" borderId="0" xfId="0" applyFont="1" applyAlignment="1">
      <alignment wrapText="1"/>
    </xf>
    <xf numFmtId="3" fontId="11" fillId="0" borderId="0" xfId="0" applyNumberFormat="1" applyFont="1" applyAlignment="1">
      <alignment wrapText="1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4" fontId="8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3" fillId="0" borderId="0" xfId="0" applyNumberFormat="1" applyFont="1"/>
    <xf numFmtId="0" fontId="13" fillId="4" borderId="0" xfId="0" applyFont="1" applyFill="1"/>
    <xf numFmtId="0" fontId="6" fillId="0" borderId="0" xfId="0" applyFont="1"/>
    <xf numFmtId="0" fontId="5" fillId="0" borderId="4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/>
    </xf>
    <xf numFmtId="165" fontId="17" fillId="8" borderId="1" xfId="0" applyNumberFormat="1" applyFont="1" applyFill="1" applyBorder="1" applyAlignment="1">
      <alignment horizontal="right" vertical="center"/>
    </xf>
    <xf numFmtId="0" fontId="17" fillId="5" borderId="1" xfId="0" applyFont="1" applyFill="1" applyBorder="1" applyAlignment="1">
      <alignment horizontal="center" vertical="center" wrapText="1"/>
    </xf>
    <xf numFmtId="3" fontId="17" fillId="8" borderId="1" xfId="0" applyNumberFormat="1" applyFont="1" applyFill="1" applyBorder="1" applyAlignment="1">
      <alignment horizontal="right" vertical="center"/>
    </xf>
    <xf numFmtId="165" fontId="17" fillId="9" borderId="1" xfId="0" applyNumberFormat="1" applyFont="1" applyFill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 wrapText="1"/>
    </xf>
    <xf numFmtId="3" fontId="17" fillId="9" borderId="1" xfId="0" applyNumberFormat="1" applyFont="1" applyFill="1" applyBorder="1" applyAlignment="1">
      <alignment horizontal="right" vertical="center"/>
    </xf>
    <xf numFmtId="165" fontId="18" fillId="8" borderId="1" xfId="0" applyNumberFormat="1" applyFont="1" applyFill="1" applyBorder="1" applyAlignment="1">
      <alignment horizontal="right" vertical="center"/>
    </xf>
    <xf numFmtId="165" fontId="18" fillId="9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9" borderId="5" xfId="0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9" borderId="5" xfId="0" applyFont="1" applyFill="1" applyBorder="1"/>
    <xf numFmtId="0" fontId="6" fillId="10" borderId="5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0" borderId="1" xfId="0" applyFont="1" applyBorder="1"/>
    <xf numFmtId="3" fontId="11" fillId="0" borderId="0" xfId="0" applyNumberFormat="1" applyFont="1"/>
    <xf numFmtId="0" fontId="3" fillId="0" borderId="0" xfId="0" applyFont="1"/>
    <xf numFmtId="165" fontId="3" fillId="0" borderId="0" xfId="0" applyNumberFormat="1" applyFont="1"/>
    <xf numFmtId="3" fontId="18" fillId="8" borderId="1" xfId="0" applyNumberFormat="1" applyFont="1" applyFill="1" applyBorder="1" applyAlignment="1">
      <alignment horizontal="right" vertical="center"/>
    </xf>
    <xf numFmtId="3" fontId="17" fillId="4" borderId="1" xfId="0" applyNumberFormat="1" applyFont="1" applyFill="1" applyBorder="1" applyAlignment="1">
      <alignment horizontal="right" vertical="center" wrapText="1"/>
    </xf>
    <xf numFmtId="3" fontId="18" fillId="9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3" fontId="18" fillId="8" borderId="1" xfId="0" applyNumberFormat="1" applyFont="1" applyFill="1" applyBorder="1" applyAlignment="1">
      <alignment vertical="center"/>
    </xf>
    <xf numFmtId="3" fontId="17" fillId="8" borderId="1" xfId="0" applyNumberFormat="1" applyFont="1" applyFill="1" applyBorder="1" applyAlignment="1">
      <alignment vertical="center"/>
    </xf>
    <xf numFmtId="165" fontId="17" fillId="8" borderId="1" xfId="0" applyNumberFormat="1" applyFont="1" applyFill="1" applyBorder="1" applyAlignment="1">
      <alignment vertical="center" wrapText="1"/>
    </xf>
    <xf numFmtId="165" fontId="17" fillId="8" borderId="1" xfId="0" applyNumberFormat="1" applyFont="1" applyFill="1" applyBorder="1" applyAlignment="1">
      <alignment vertical="center"/>
    </xf>
    <xf numFmtId="0" fontId="30" fillId="0" borderId="0" xfId="0" applyFont="1"/>
    <xf numFmtId="0" fontId="31" fillId="0" borderId="0" xfId="0" applyFont="1" applyAlignment="1">
      <alignment horizontal="center" vertical="center" wrapText="1"/>
    </xf>
    <xf numFmtId="0" fontId="32" fillId="11" borderId="7" xfId="0" applyFont="1" applyFill="1" applyBorder="1" applyAlignment="1">
      <alignment horizontal="center" vertical="center" wrapText="1"/>
    </xf>
    <xf numFmtId="0" fontId="32" fillId="11" borderId="8" xfId="0" applyFont="1" applyFill="1" applyBorder="1" applyAlignment="1">
      <alignment horizontal="center" vertical="center" wrapText="1"/>
    </xf>
    <xf numFmtId="0" fontId="32" fillId="11" borderId="9" xfId="0" applyFont="1" applyFill="1" applyBorder="1" applyAlignment="1">
      <alignment horizontal="center" vertical="center" wrapText="1"/>
    </xf>
    <xf numFmtId="0" fontId="32" fillId="12" borderId="8" xfId="0" applyFont="1" applyFill="1" applyBorder="1" applyAlignment="1">
      <alignment horizontal="center" vertical="center" wrapText="1"/>
    </xf>
    <xf numFmtId="0" fontId="32" fillId="12" borderId="9" xfId="0" applyFont="1" applyFill="1" applyBorder="1" applyAlignment="1">
      <alignment horizontal="center" vertical="center" wrapText="1"/>
    </xf>
    <xf numFmtId="0" fontId="32" fillId="13" borderId="7" xfId="0" applyFont="1" applyFill="1" applyBorder="1" applyAlignment="1">
      <alignment horizontal="center" vertical="center" wrapText="1"/>
    </xf>
    <xf numFmtId="0" fontId="32" fillId="13" borderId="8" xfId="0" applyFont="1" applyFill="1" applyBorder="1" applyAlignment="1">
      <alignment horizontal="center" vertical="center" wrapText="1"/>
    </xf>
    <xf numFmtId="0" fontId="32" fillId="13" borderId="9" xfId="0" applyFont="1" applyFill="1" applyBorder="1" applyAlignment="1">
      <alignment horizontal="center" vertical="center" wrapText="1"/>
    </xf>
    <xf numFmtId="0" fontId="32" fillId="14" borderId="7" xfId="0" applyFont="1" applyFill="1" applyBorder="1" applyAlignment="1">
      <alignment horizontal="center" vertical="center" wrapText="1"/>
    </xf>
    <xf numFmtId="0" fontId="32" fillId="14" borderId="8" xfId="0" applyFont="1" applyFill="1" applyBorder="1" applyAlignment="1">
      <alignment horizontal="center" vertical="center" wrapText="1"/>
    </xf>
    <xf numFmtId="0" fontId="32" fillId="14" borderId="9" xfId="0" applyFont="1" applyFill="1" applyBorder="1" applyAlignment="1">
      <alignment horizontal="center" vertical="center" wrapText="1"/>
    </xf>
    <xf numFmtId="0" fontId="32" fillId="11" borderId="10" xfId="0" applyFont="1" applyFill="1" applyBorder="1" applyAlignment="1">
      <alignment horizontal="center"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32" fillId="11" borderId="11" xfId="0" applyFont="1" applyFill="1" applyBorder="1" applyAlignment="1">
      <alignment horizontal="center" vertical="center" wrapText="1"/>
    </xf>
    <xf numFmtId="0" fontId="32" fillId="12" borderId="1" xfId="0" applyFont="1" applyFill="1" applyBorder="1" applyAlignment="1">
      <alignment horizontal="center" vertical="center" wrapText="1"/>
    </xf>
    <xf numFmtId="0" fontId="32" fillId="12" borderId="11" xfId="0" applyFont="1" applyFill="1" applyBorder="1" applyAlignment="1">
      <alignment horizontal="center" vertical="center" wrapText="1"/>
    </xf>
    <xf numFmtId="0" fontId="32" fillId="13" borderId="10" xfId="0" applyFont="1" applyFill="1" applyBorder="1" applyAlignment="1">
      <alignment horizontal="center" vertical="center" wrapText="1"/>
    </xf>
    <xf numFmtId="0" fontId="32" fillId="13" borderId="1" xfId="0" applyFont="1" applyFill="1" applyBorder="1" applyAlignment="1">
      <alignment horizontal="center" vertical="center" wrapText="1"/>
    </xf>
    <xf numFmtId="0" fontId="32" fillId="13" borderId="11" xfId="0" applyFont="1" applyFill="1" applyBorder="1" applyAlignment="1">
      <alignment horizontal="center" vertical="center" wrapText="1"/>
    </xf>
    <xf numFmtId="0" fontId="32" fillId="14" borderId="10" xfId="0" applyFont="1" applyFill="1" applyBorder="1" applyAlignment="1">
      <alignment horizontal="center" vertical="center" wrapText="1"/>
    </xf>
    <xf numFmtId="0" fontId="32" fillId="14" borderId="1" xfId="0" applyFont="1" applyFill="1" applyBorder="1" applyAlignment="1">
      <alignment horizontal="center" vertical="center" wrapText="1"/>
    </xf>
    <xf numFmtId="0" fontId="32" fillId="14" borderId="1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 readingOrder="1"/>
    </xf>
    <xf numFmtId="165" fontId="34" fillId="14" borderId="10" xfId="0" applyNumberFormat="1" applyFont="1" applyFill="1" applyBorder="1" applyAlignment="1">
      <alignment horizontal="center" vertical="center" wrapText="1"/>
    </xf>
    <xf numFmtId="165" fontId="34" fillId="14" borderId="1" xfId="0" applyNumberFormat="1" applyFont="1" applyFill="1" applyBorder="1" applyAlignment="1">
      <alignment horizontal="center" vertical="center" wrapText="1"/>
    </xf>
    <xf numFmtId="165" fontId="34" fillId="14" borderId="1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 wrapText="1"/>
    </xf>
    <xf numFmtId="3" fontId="34" fillId="14" borderId="1" xfId="0" applyNumberFormat="1" applyFont="1" applyFill="1" applyBorder="1" applyAlignment="1">
      <alignment horizontal="center" vertical="center" wrapText="1"/>
    </xf>
    <xf numFmtId="3" fontId="34" fillId="14" borderId="10" xfId="0" applyNumberFormat="1" applyFont="1" applyFill="1" applyBorder="1" applyAlignment="1">
      <alignment horizontal="center" vertical="center"/>
    </xf>
    <xf numFmtId="3" fontId="34" fillId="14" borderId="1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/>
    </xf>
    <xf numFmtId="3" fontId="34" fillId="11" borderId="13" xfId="0" applyNumberFormat="1" applyFont="1" applyFill="1" applyBorder="1" applyAlignment="1">
      <alignment horizontal="center" vertical="center"/>
    </xf>
    <xf numFmtId="3" fontId="34" fillId="12" borderId="13" xfId="0" applyNumberFormat="1" applyFont="1" applyFill="1" applyBorder="1" applyAlignment="1">
      <alignment horizontal="center" vertical="center"/>
    </xf>
    <xf numFmtId="3" fontId="34" fillId="13" borderId="12" xfId="0" applyNumberFormat="1" applyFont="1" applyFill="1" applyBorder="1" applyAlignment="1">
      <alignment horizontal="center" vertical="center"/>
    </xf>
    <xf numFmtId="3" fontId="34" fillId="13" borderId="13" xfId="0" applyNumberFormat="1" applyFont="1" applyFill="1" applyBorder="1" applyAlignment="1">
      <alignment horizontal="center" vertical="center"/>
    </xf>
    <xf numFmtId="3" fontId="34" fillId="14" borderId="12" xfId="0" applyNumberFormat="1" applyFont="1" applyFill="1" applyBorder="1" applyAlignment="1">
      <alignment horizontal="center" vertical="center"/>
    </xf>
    <xf numFmtId="3" fontId="34" fillId="14" borderId="13" xfId="0" applyNumberFormat="1" applyFont="1" applyFill="1" applyBorder="1" applyAlignment="1">
      <alignment horizontal="center" vertical="center"/>
    </xf>
    <xf numFmtId="3" fontId="34" fillId="11" borderId="12" xfId="0" applyNumberFormat="1" applyFont="1" applyFill="1" applyBorder="1" applyAlignment="1">
      <alignment horizontal="center" vertical="center" wrapText="1"/>
    </xf>
    <xf numFmtId="3" fontId="34" fillId="11" borderId="13" xfId="0" applyNumberFormat="1" applyFont="1" applyFill="1" applyBorder="1" applyAlignment="1">
      <alignment horizontal="center" vertical="center" wrapText="1"/>
    </xf>
    <xf numFmtId="3" fontId="34" fillId="12" borderId="13" xfId="0" applyNumberFormat="1" applyFont="1" applyFill="1" applyBorder="1" applyAlignment="1">
      <alignment horizontal="center" vertical="center" wrapText="1"/>
    </xf>
    <xf numFmtId="3" fontId="34" fillId="13" borderId="12" xfId="0" applyNumberFormat="1" applyFont="1" applyFill="1" applyBorder="1" applyAlignment="1">
      <alignment horizontal="center" vertical="center" wrapText="1"/>
    </xf>
    <xf numFmtId="3" fontId="34" fillId="13" borderId="13" xfId="0" applyNumberFormat="1" applyFont="1" applyFill="1" applyBorder="1" applyAlignment="1">
      <alignment horizontal="center" vertical="center" wrapText="1"/>
    </xf>
    <xf numFmtId="3" fontId="34" fillId="14" borderId="12" xfId="0" applyNumberFormat="1" applyFont="1" applyFill="1" applyBorder="1" applyAlignment="1">
      <alignment horizontal="center" vertical="center" wrapText="1"/>
    </xf>
    <xf numFmtId="3" fontId="34" fillId="14" borderId="13" xfId="0" applyNumberFormat="1" applyFont="1" applyFill="1" applyBorder="1" applyAlignment="1">
      <alignment horizontal="center" vertical="center" wrapText="1"/>
    </xf>
    <xf numFmtId="165" fontId="34" fillId="14" borderId="14" xfId="0" applyNumberFormat="1" applyFont="1" applyFill="1" applyBorder="1" applyAlignment="1">
      <alignment horizontal="center" vertical="center" wrapText="1"/>
    </xf>
    <xf numFmtId="0" fontId="32" fillId="11" borderId="15" xfId="0" applyFont="1" applyFill="1" applyBorder="1" applyAlignment="1">
      <alignment horizontal="center" vertical="center" wrapText="1"/>
    </xf>
    <xf numFmtId="0" fontId="32" fillId="11" borderId="16" xfId="0" applyFont="1" applyFill="1" applyBorder="1" applyAlignment="1">
      <alignment horizontal="center" vertical="center" wrapText="1"/>
    </xf>
    <xf numFmtId="0" fontId="35" fillId="8" borderId="1" xfId="0" applyFont="1" applyFill="1" applyBorder="1" applyAlignment="1">
      <alignment vertical="center" wrapText="1"/>
    </xf>
    <xf numFmtId="3" fontId="34" fillId="11" borderId="16" xfId="0" applyNumberFormat="1" applyFont="1" applyFill="1" applyBorder="1" applyAlignment="1">
      <alignment horizontal="center" vertical="center"/>
    </xf>
    <xf numFmtId="3" fontId="34" fillId="11" borderId="1" xfId="0" applyNumberFormat="1" applyFont="1" applyFill="1" applyBorder="1" applyAlignment="1">
      <alignment horizontal="center" vertical="center"/>
    </xf>
    <xf numFmtId="165" fontId="34" fillId="11" borderId="11" xfId="0" applyNumberFormat="1" applyFont="1" applyFill="1" applyBorder="1" applyAlignment="1">
      <alignment horizontal="center" vertical="center"/>
    </xf>
    <xf numFmtId="165" fontId="34" fillId="12" borderId="1" xfId="0" applyNumberFormat="1" applyFont="1" applyFill="1" applyBorder="1" applyAlignment="1">
      <alignment horizontal="center" vertical="center"/>
    </xf>
    <xf numFmtId="165" fontId="34" fillId="12" borderId="11" xfId="0" applyNumberFormat="1" applyFont="1" applyFill="1" applyBorder="1" applyAlignment="1">
      <alignment horizontal="center" vertical="center"/>
    </xf>
    <xf numFmtId="165" fontId="34" fillId="13" borderId="10" xfId="0" applyNumberFormat="1" applyFont="1" applyFill="1" applyBorder="1" applyAlignment="1">
      <alignment horizontal="center" vertical="center"/>
    </xf>
    <xf numFmtId="165" fontId="34" fillId="13" borderId="1" xfId="0" applyNumberFormat="1" applyFont="1" applyFill="1" applyBorder="1" applyAlignment="1">
      <alignment horizontal="center" vertical="center"/>
    </xf>
    <xf numFmtId="165" fontId="34" fillId="13" borderId="11" xfId="0" applyNumberFormat="1" applyFont="1" applyFill="1" applyBorder="1" applyAlignment="1">
      <alignment horizontal="center" vertical="center"/>
    </xf>
    <xf numFmtId="165" fontId="34" fillId="14" borderId="11" xfId="0" applyNumberFormat="1" applyFont="1" applyFill="1" applyBorder="1" applyAlignment="1">
      <alignment horizontal="center" vertical="center"/>
    </xf>
    <xf numFmtId="165" fontId="34" fillId="11" borderId="1" xfId="0" applyNumberFormat="1" applyFont="1" applyFill="1" applyBorder="1" applyAlignment="1">
      <alignment horizontal="center" vertical="center" wrapText="1"/>
    </xf>
    <xf numFmtId="165" fontId="34" fillId="11" borderId="11" xfId="0" applyNumberFormat="1" applyFont="1" applyFill="1" applyBorder="1" applyAlignment="1">
      <alignment horizontal="center" vertical="center" wrapText="1"/>
    </xf>
    <xf numFmtId="165" fontId="34" fillId="12" borderId="1" xfId="0" applyNumberFormat="1" applyFont="1" applyFill="1" applyBorder="1" applyAlignment="1">
      <alignment horizontal="center" vertical="center" wrapText="1"/>
    </xf>
    <xf numFmtId="165" fontId="34" fillId="12" borderId="11" xfId="0" applyNumberFormat="1" applyFont="1" applyFill="1" applyBorder="1" applyAlignment="1">
      <alignment horizontal="center" vertical="center" wrapText="1"/>
    </xf>
    <xf numFmtId="165" fontId="34" fillId="13" borderId="10" xfId="0" applyNumberFormat="1" applyFont="1" applyFill="1" applyBorder="1" applyAlignment="1">
      <alignment horizontal="center" vertical="center" wrapText="1"/>
    </xf>
    <xf numFmtId="165" fontId="34" fillId="13" borderId="1" xfId="0" applyNumberFormat="1" applyFont="1" applyFill="1" applyBorder="1" applyAlignment="1">
      <alignment horizontal="center" vertical="center" wrapText="1"/>
    </xf>
    <xf numFmtId="165" fontId="34" fillId="13" borderId="11" xfId="0" applyNumberFormat="1" applyFont="1" applyFill="1" applyBorder="1" applyAlignment="1">
      <alignment horizontal="center" vertical="center" wrapText="1"/>
    </xf>
    <xf numFmtId="3" fontId="34" fillId="11" borderId="10" xfId="0" applyNumberFormat="1" applyFont="1" applyFill="1" applyBorder="1" applyAlignment="1">
      <alignment horizontal="center" vertical="center"/>
    </xf>
    <xf numFmtId="3" fontId="34" fillId="11" borderId="10" xfId="0" applyNumberFormat="1" applyFont="1" applyFill="1" applyBorder="1" applyAlignment="1">
      <alignment horizontal="center" vertical="center" wrapText="1"/>
    </xf>
    <xf numFmtId="3" fontId="34" fillId="11" borderId="1" xfId="0" applyNumberFormat="1" applyFont="1" applyFill="1" applyBorder="1" applyAlignment="1">
      <alignment horizontal="center" vertical="center" wrapText="1"/>
    </xf>
    <xf numFmtId="165" fontId="34" fillId="13" borderId="14" xfId="0" applyNumberFormat="1" applyFont="1" applyFill="1" applyBorder="1" applyAlignment="1">
      <alignment horizontal="center" vertical="center"/>
    </xf>
    <xf numFmtId="165" fontId="34" fillId="13" borderId="14" xfId="0" applyNumberFormat="1" applyFont="1" applyFill="1" applyBorder="1" applyAlignment="1">
      <alignment horizontal="center" vertical="center" wrapText="1"/>
    </xf>
    <xf numFmtId="0" fontId="34" fillId="8" borderId="1" xfId="0" applyFont="1" applyFill="1" applyBorder="1" applyAlignment="1">
      <alignment vertical="center"/>
    </xf>
    <xf numFmtId="0" fontId="34" fillId="8" borderId="3" xfId="0" applyFont="1" applyFill="1" applyBorder="1" applyAlignment="1">
      <alignment vertical="center"/>
    </xf>
    <xf numFmtId="4" fontId="8" fillId="0" borderId="2" xfId="0" applyNumberFormat="1" applyFont="1" applyBorder="1" applyAlignment="1">
      <alignment vertical="center" wrapText="1"/>
    </xf>
    <xf numFmtId="0" fontId="21" fillId="0" borderId="0" xfId="0" applyFont="1"/>
    <xf numFmtId="0" fontId="22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5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6" fillId="8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/>
    <xf numFmtId="164" fontId="17" fillId="0" borderId="0" xfId="0" applyNumberFormat="1" applyFont="1"/>
    <xf numFmtId="0" fontId="18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/>
    </xf>
    <xf numFmtId="3" fontId="17" fillId="0" borderId="0" xfId="0" applyNumberFormat="1" applyFont="1" applyAlignment="1">
      <alignment horizontal="center"/>
    </xf>
    <xf numFmtId="0" fontId="34" fillId="0" borderId="0" xfId="0" applyFont="1"/>
    <xf numFmtId="165" fontId="16" fillId="15" borderId="1" xfId="0" applyNumberFormat="1" applyFont="1" applyFill="1" applyBorder="1" applyAlignment="1">
      <alignment horizontal="center" vertical="center"/>
    </xf>
    <xf numFmtId="165" fontId="16" fillId="15" borderId="3" xfId="0" applyNumberFormat="1" applyFont="1" applyFill="1" applyBorder="1" applyAlignment="1">
      <alignment horizontal="center" vertical="center"/>
    </xf>
    <xf numFmtId="165" fontId="16" fillId="8" borderId="1" xfId="0" applyNumberFormat="1" applyFont="1" applyFill="1" applyBorder="1" applyAlignment="1">
      <alignment horizontal="center" vertic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8" borderId="0" xfId="0" applyFont="1" applyFill="1" applyAlignment="1">
      <alignment horizontal="center" vertical="center" wrapText="1"/>
    </xf>
    <xf numFmtId="3" fontId="41" fillId="0" borderId="0" xfId="0" applyNumberFormat="1" applyFont="1" applyAlignment="1">
      <alignment horizontal="center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 applyProtection="1">
      <alignment horizontal="center" vertical="center" wrapText="1"/>
      <protection locked="0"/>
    </xf>
    <xf numFmtId="165" fontId="17" fillId="0" borderId="3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3" fontId="17" fillId="0" borderId="0" xfId="0" applyNumberFormat="1" applyFont="1"/>
    <xf numFmtId="0" fontId="17" fillId="13" borderId="29" xfId="0" applyFont="1" applyFill="1" applyBorder="1" applyAlignment="1">
      <alignment horizontal="center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4" borderId="13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7" fillId="13" borderId="13" xfId="0" applyFont="1" applyFill="1" applyBorder="1" applyAlignment="1">
      <alignment horizontal="center" vertical="center" wrapText="1"/>
    </xf>
    <xf numFmtId="0" fontId="17" fillId="8" borderId="13" xfId="0" applyFont="1" applyFill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8" fillId="8" borderId="29" xfId="0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5" fontId="17" fillId="0" borderId="11" xfId="0" applyNumberFormat="1" applyFont="1" applyBorder="1" applyAlignment="1">
      <alignment horizontal="center" vertical="center"/>
    </xf>
    <xf numFmtId="0" fontId="16" fillId="14" borderId="33" xfId="0" applyFont="1" applyFill="1" applyBorder="1" applyAlignment="1">
      <alignment horizontal="center" vertical="center"/>
    </xf>
    <xf numFmtId="165" fontId="16" fillId="15" borderId="11" xfId="0" applyNumberFormat="1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5" xfId="0" applyFont="1" applyBorder="1"/>
    <xf numFmtId="0" fontId="16" fillId="14" borderId="36" xfId="0" applyFont="1" applyFill="1" applyBorder="1" applyAlignment="1">
      <alignment horizontal="center" vertical="center"/>
    </xf>
    <xf numFmtId="165" fontId="16" fillId="15" borderId="13" xfId="0" applyNumberFormat="1" applyFont="1" applyFill="1" applyBorder="1" applyAlignment="1">
      <alignment horizontal="center" vertical="center"/>
    </xf>
    <xf numFmtId="165" fontId="16" fillId="15" borderId="37" xfId="0" applyNumberFormat="1" applyFont="1" applyFill="1" applyBorder="1" applyAlignment="1">
      <alignment horizontal="center" vertical="center"/>
    </xf>
    <xf numFmtId="165" fontId="16" fillId="15" borderId="14" xfId="0" applyNumberFormat="1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6" fillId="15" borderId="16" xfId="0" applyNumberFormat="1" applyFont="1" applyFill="1" applyBorder="1" applyAlignment="1">
      <alignment horizontal="center" vertical="center"/>
    </xf>
    <xf numFmtId="165" fontId="16" fillId="15" borderId="38" xfId="0" applyNumberFormat="1" applyFont="1" applyFill="1" applyBorder="1" applyAlignment="1">
      <alignment horizontal="center" vertical="center"/>
    </xf>
    <xf numFmtId="165" fontId="17" fillId="0" borderId="11" xfId="0" applyNumberFormat="1" applyFont="1" applyBorder="1" applyAlignment="1">
      <alignment horizontal="center" vertical="center" wrapText="1"/>
    </xf>
    <xf numFmtId="165" fontId="16" fillId="0" borderId="35" xfId="0" applyNumberFormat="1" applyFont="1" applyBorder="1" applyAlignment="1">
      <alignment horizontal="center" vertical="center"/>
    </xf>
    <xf numFmtId="0" fontId="17" fillId="13" borderId="12" xfId="0" applyFont="1" applyFill="1" applyBorder="1" applyAlignment="1">
      <alignment horizontal="center" vertical="center" wrapText="1"/>
    </xf>
    <xf numFmtId="165" fontId="17" fillId="0" borderId="10" xfId="0" applyNumberFormat="1" applyFont="1" applyBorder="1" applyAlignment="1">
      <alignment horizontal="center" vertical="center"/>
    </xf>
    <xf numFmtId="165" fontId="16" fillId="15" borderId="10" xfId="0" applyNumberFormat="1" applyFont="1" applyFill="1" applyBorder="1" applyAlignment="1">
      <alignment horizontal="center" vertical="center"/>
    </xf>
    <xf numFmtId="3" fontId="16" fillId="0" borderId="34" xfId="0" applyNumberFormat="1" applyFont="1" applyBorder="1" applyAlignment="1">
      <alignment horizontal="center" vertical="center"/>
    </xf>
    <xf numFmtId="3" fontId="16" fillId="0" borderId="35" xfId="0" applyNumberFormat="1" applyFont="1" applyBorder="1" applyAlignment="1">
      <alignment horizontal="center" vertical="center"/>
    </xf>
    <xf numFmtId="165" fontId="16" fillId="15" borderId="12" xfId="0" applyNumberFormat="1" applyFont="1" applyFill="1" applyBorder="1" applyAlignment="1">
      <alignment horizontal="center" vertical="center"/>
    </xf>
    <xf numFmtId="0" fontId="17" fillId="13" borderId="42" xfId="0" applyFont="1" applyFill="1" applyBorder="1" applyAlignment="1">
      <alignment horizontal="center" vertical="center" wrapText="1"/>
    </xf>
    <xf numFmtId="0" fontId="17" fillId="13" borderId="45" xfId="0" applyFont="1" applyFill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 vertical="center"/>
    </xf>
    <xf numFmtId="165" fontId="16" fillId="15" borderId="33" xfId="0" applyNumberFormat="1" applyFont="1" applyFill="1" applyBorder="1" applyAlignment="1">
      <alignment horizontal="center" vertical="center"/>
    </xf>
    <xf numFmtId="165" fontId="17" fillId="0" borderId="34" xfId="0" applyNumberFormat="1" applyFont="1" applyBorder="1" applyAlignment="1">
      <alignment horizontal="center" vertical="center"/>
    </xf>
    <xf numFmtId="165" fontId="16" fillId="15" borderId="36" xfId="0" applyNumberFormat="1" applyFont="1" applyFill="1" applyBorder="1" applyAlignment="1">
      <alignment horizontal="center" vertical="center"/>
    </xf>
    <xf numFmtId="165" fontId="16" fillId="0" borderId="3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 vertical="center"/>
    </xf>
    <xf numFmtId="3" fontId="16" fillId="0" borderId="0" xfId="0" applyNumberFormat="1" applyFont="1" applyAlignment="1">
      <alignment horizontal="center" vertical="center"/>
    </xf>
    <xf numFmtId="165" fontId="16" fillId="0" borderId="35" xfId="0" applyNumberFormat="1" applyFont="1" applyBorder="1" applyAlignment="1">
      <alignment horizontal="center"/>
    </xf>
    <xf numFmtId="3" fontId="16" fillId="0" borderId="0" xfId="0" applyNumberFormat="1" applyFont="1" applyAlignment="1">
      <alignment horizontal="center"/>
    </xf>
    <xf numFmtId="165" fontId="16" fillId="8" borderId="0" xfId="0" applyNumberFormat="1" applyFont="1" applyFill="1" applyAlignment="1">
      <alignment horizontal="center" vertical="center"/>
    </xf>
    <xf numFmtId="165" fontId="17" fillId="0" borderId="10" xfId="0" applyNumberFormat="1" applyFont="1" applyBorder="1" applyAlignment="1">
      <alignment horizontal="center" vertical="center" wrapText="1"/>
    </xf>
    <xf numFmtId="165" fontId="16" fillId="0" borderId="34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 vertical="center"/>
    </xf>
    <xf numFmtId="0" fontId="16" fillId="0" borderId="11" xfId="0" applyFont="1" applyBorder="1" applyAlignment="1">
      <alignment horizontal="left" vertical="center"/>
    </xf>
    <xf numFmtId="0" fontId="16" fillId="15" borderId="11" xfId="0" applyFont="1" applyFill="1" applyBorder="1" applyAlignment="1">
      <alignment vertical="center"/>
    </xf>
    <xf numFmtId="0" fontId="16" fillId="15" borderId="14" xfId="0" applyFont="1" applyFill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6" fillId="0" borderId="32" xfId="0" applyFont="1" applyBorder="1" applyAlignment="1">
      <alignment horizontal="left" vertical="center"/>
    </xf>
    <xf numFmtId="165" fontId="17" fillId="0" borderId="2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 wrapText="1"/>
    </xf>
    <xf numFmtId="165" fontId="17" fillId="0" borderId="31" xfId="0" applyNumberFormat="1" applyFont="1" applyBorder="1" applyAlignment="1">
      <alignment horizontal="center" vertical="center"/>
    </xf>
    <xf numFmtId="165" fontId="17" fillId="0" borderId="32" xfId="0" applyNumberFormat="1" applyFont="1" applyBorder="1" applyAlignment="1">
      <alignment horizontal="center" vertical="center"/>
    </xf>
    <xf numFmtId="165" fontId="17" fillId="0" borderId="5" xfId="0" applyNumberFormat="1" applyFont="1" applyBorder="1" applyAlignment="1">
      <alignment horizontal="center" vertical="center" wrapText="1"/>
    </xf>
    <xf numFmtId="165" fontId="17" fillId="0" borderId="5" xfId="0" applyNumberFormat="1" applyFont="1" applyBorder="1" applyAlignment="1" applyProtection="1">
      <alignment horizontal="center" vertical="center" wrapText="1"/>
      <protection locked="0"/>
    </xf>
    <xf numFmtId="0" fontId="16" fillId="0" borderId="33" xfId="0" applyFont="1" applyBorder="1" applyAlignment="1">
      <alignment horizontal="center" vertical="center"/>
    </xf>
    <xf numFmtId="165" fontId="17" fillId="0" borderId="0" xfId="0" applyNumberFormat="1" applyFont="1"/>
    <xf numFmtId="165" fontId="16" fillId="0" borderId="2" xfId="0" applyNumberFormat="1" applyFont="1" applyBorder="1" applyAlignment="1">
      <alignment horizontal="center"/>
    </xf>
    <xf numFmtId="0" fontId="16" fillId="14" borderId="1" xfId="0" applyFont="1" applyFill="1" applyBorder="1" applyAlignment="1">
      <alignment horizontal="center" vertical="center" wrapText="1"/>
    </xf>
    <xf numFmtId="0" fontId="17" fillId="8" borderId="18" xfId="0" applyFont="1" applyFill="1" applyBorder="1" applyAlignment="1">
      <alignment horizontal="center" vertical="center" wrapText="1"/>
    </xf>
    <xf numFmtId="0" fontId="17" fillId="8" borderId="29" xfId="0" applyFont="1" applyFill="1" applyBorder="1" applyAlignment="1">
      <alignment horizontal="center" vertical="center" wrapText="1"/>
    </xf>
    <xf numFmtId="0" fontId="16" fillId="8" borderId="10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 wrapText="1"/>
    </xf>
    <xf numFmtId="0" fontId="16" fillId="14" borderId="3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center" vertical="center"/>
    </xf>
    <xf numFmtId="0" fontId="16" fillId="14" borderId="16" xfId="0" applyFont="1" applyFill="1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17" fillId="0" borderId="30" xfId="0" applyFont="1" applyBorder="1" applyAlignment="1">
      <alignment horizontal="center" vertical="center" wrapText="1"/>
    </xf>
    <xf numFmtId="0" fontId="17" fillId="8" borderId="28" xfId="0" applyFont="1" applyFill="1" applyBorder="1" applyAlignment="1">
      <alignment horizontal="center" vertical="center" wrapText="1"/>
    </xf>
    <xf numFmtId="0" fontId="17" fillId="8" borderId="30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/>
    </xf>
    <xf numFmtId="0" fontId="16" fillId="8" borderId="16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2" xfId="0" applyFont="1" applyFill="1" applyBorder="1" applyAlignment="1">
      <alignment horizontal="center" vertical="center"/>
    </xf>
    <xf numFmtId="0" fontId="16" fillId="14" borderId="43" xfId="0" applyFont="1" applyFill="1" applyBorder="1" applyAlignment="1">
      <alignment horizontal="center" vertical="center" wrapText="1"/>
    </xf>
    <xf numFmtId="0" fontId="16" fillId="14" borderId="26" xfId="0" applyFont="1" applyFill="1" applyBorder="1" applyAlignment="1">
      <alignment horizontal="center" vertical="center" wrapText="1"/>
    </xf>
    <xf numFmtId="0" fontId="16" fillId="14" borderId="44" xfId="0" applyFont="1" applyFill="1" applyBorder="1" applyAlignment="1">
      <alignment horizontal="center" vertical="center" wrapText="1"/>
    </xf>
    <xf numFmtId="0" fontId="16" fillId="14" borderId="41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 wrapText="1"/>
    </xf>
    <xf numFmtId="0" fontId="16" fillId="14" borderId="27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7" fillId="8" borderId="11" xfId="0" applyFont="1" applyFill="1" applyBorder="1" applyAlignment="1">
      <alignment horizontal="center" vertical="center" wrapText="1"/>
    </xf>
    <xf numFmtId="0" fontId="17" fillId="8" borderId="14" xfId="0" applyFont="1" applyFill="1" applyBorder="1" applyAlignment="1">
      <alignment horizontal="center" vertical="center" wrapText="1"/>
    </xf>
    <xf numFmtId="0" fontId="16" fillId="14" borderId="7" xfId="0" applyFont="1" applyFill="1" applyBorder="1" applyAlignment="1">
      <alignment horizontal="center" vertical="center" wrapText="1"/>
    </xf>
    <xf numFmtId="0" fontId="16" fillId="14" borderId="8" xfId="0" applyFont="1" applyFill="1" applyBorder="1" applyAlignment="1">
      <alignment horizontal="center" vertical="center" wrapText="1"/>
    </xf>
    <xf numFmtId="0" fontId="16" fillId="14" borderId="9" xfId="0" applyFont="1" applyFill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34" fillId="14" borderId="7" xfId="0" applyFont="1" applyFill="1" applyBorder="1" applyAlignment="1">
      <alignment horizontal="center" vertical="center" wrapText="1"/>
    </xf>
    <xf numFmtId="0" fontId="34" fillId="14" borderId="10" xfId="0" applyFont="1" applyFill="1" applyBorder="1" applyAlignment="1">
      <alignment horizontal="center" vertical="center" wrapText="1"/>
    </xf>
    <xf numFmtId="0" fontId="34" fillId="14" borderId="12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14" xfId="0" applyFont="1" applyFill="1" applyBorder="1" applyAlignment="1">
      <alignment horizontal="center" vertical="center" wrapText="1"/>
    </xf>
    <xf numFmtId="0" fontId="16" fillId="14" borderId="39" xfId="0" applyFont="1" applyFill="1" applyBorder="1" applyAlignment="1">
      <alignment horizontal="center" vertical="center" wrapText="1"/>
    </xf>
    <xf numFmtId="0" fontId="16" fillId="14" borderId="40" xfId="0" applyFont="1" applyFill="1" applyBorder="1" applyAlignment="1">
      <alignment horizontal="center" vertical="center" wrapText="1"/>
    </xf>
    <xf numFmtId="0" fontId="16" fillId="14" borderId="30" xfId="0" applyFont="1" applyFill="1" applyBorder="1" applyAlignment="1">
      <alignment horizontal="center" vertical="center" wrapText="1"/>
    </xf>
    <xf numFmtId="0" fontId="16" fillId="14" borderId="25" xfId="0" applyFont="1" applyFill="1" applyBorder="1" applyAlignment="1">
      <alignment horizontal="center" vertical="center"/>
    </xf>
    <xf numFmtId="0" fontId="16" fillId="14" borderId="15" xfId="0" applyFont="1" applyFill="1" applyBorder="1" applyAlignment="1">
      <alignment horizontal="center" vertical="center"/>
    </xf>
    <xf numFmtId="0" fontId="17" fillId="14" borderId="41" xfId="0" applyFont="1" applyFill="1" applyBorder="1" applyAlignment="1">
      <alignment horizontal="center" vertical="center" wrapText="1"/>
    </xf>
    <xf numFmtId="0" fontId="17" fillId="14" borderId="25" xfId="0" applyFont="1" applyFill="1" applyBorder="1" applyAlignment="1">
      <alignment horizontal="center" vertical="center" wrapText="1"/>
    </xf>
    <xf numFmtId="0" fontId="17" fillId="14" borderId="27" xfId="0" applyFont="1" applyFill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16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4" fontId="4" fillId="0" borderId="20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4" fillId="0" borderId="21" xfId="0" applyNumberFormat="1" applyFont="1" applyBorder="1" applyAlignment="1">
      <alignment horizontal="center" vertical="center" wrapText="1"/>
    </xf>
    <xf numFmtId="4" fontId="4" fillId="0" borderId="17" xfId="0" applyNumberFormat="1" applyFont="1" applyBorder="1" applyAlignment="1">
      <alignment horizontal="center" vertical="center" wrapText="1"/>
    </xf>
    <xf numFmtId="4" fontId="4" fillId="0" borderId="22" xfId="0" applyNumberFormat="1" applyFont="1" applyBorder="1" applyAlignment="1">
      <alignment horizontal="center" vertical="center" wrapText="1"/>
    </xf>
    <xf numFmtId="4" fontId="6" fillId="0" borderId="19" xfId="0" applyNumberFormat="1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4" fontId="6" fillId="0" borderId="22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16" xfId="0" applyNumberFormat="1" applyFont="1" applyBorder="1" applyAlignment="1">
      <alignment horizontal="center" vertical="center" wrapText="1"/>
    </xf>
    <xf numFmtId="4" fontId="5" fillId="0" borderId="19" xfId="0" applyNumberFormat="1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" fillId="0" borderId="19" xfId="0" applyNumberFormat="1" applyFont="1" applyBorder="1" applyAlignment="1">
      <alignment horizontal="center" vertical="center" wrapText="1"/>
    </xf>
    <xf numFmtId="4" fontId="13" fillId="0" borderId="20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21" xfId="0" applyNumberFormat="1" applyFont="1" applyBorder="1" applyAlignment="1">
      <alignment horizontal="center" vertical="center" wrapText="1"/>
    </xf>
    <xf numFmtId="4" fontId="13" fillId="0" borderId="17" xfId="0" applyNumberFormat="1" applyFont="1" applyBorder="1" applyAlignment="1">
      <alignment horizontal="center" vertical="center" wrapText="1"/>
    </xf>
    <xf numFmtId="4" fontId="13" fillId="0" borderId="2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9" borderId="4" xfId="0" applyFont="1" applyFill="1" applyBorder="1" applyAlignment="1">
      <alignment horizontal="center" vertical="center" textRotation="90" wrapText="1"/>
    </xf>
    <xf numFmtId="0" fontId="12" fillId="9" borderId="18" xfId="0" applyFont="1" applyFill="1" applyBorder="1" applyAlignment="1">
      <alignment horizontal="center" vertical="center" textRotation="90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16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textRotation="90" wrapText="1"/>
    </xf>
    <xf numFmtId="0" fontId="4" fillId="10" borderId="4" xfId="0" applyFont="1" applyFill="1" applyBorder="1" applyAlignment="1">
      <alignment horizontal="center" vertical="center" textRotation="90" wrapText="1"/>
    </xf>
    <xf numFmtId="0" fontId="8" fillId="10" borderId="18" xfId="0" applyFont="1" applyFill="1" applyBorder="1"/>
    <xf numFmtId="4" fontId="20" fillId="4" borderId="19" xfId="0" applyNumberFormat="1" applyFont="1" applyFill="1" applyBorder="1" applyAlignment="1">
      <alignment horizontal="center" vertical="center" wrapText="1"/>
    </xf>
    <xf numFmtId="4" fontId="20" fillId="4" borderId="20" xfId="0" applyNumberFormat="1" applyFont="1" applyFill="1" applyBorder="1" applyAlignment="1">
      <alignment horizontal="center" vertical="center" wrapText="1"/>
    </xf>
    <xf numFmtId="4" fontId="20" fillId="4" borderId="0" xfId="0" applyNumberFormat="1" applyFont="1" applyFill="1" applyAlignment="1">
      <alignment horizontal="center" vertical="center" wrapText="1"/>
    </xf>
    <xf numFmtId="4" fontId="20" fillId="4" borderId="21" xfId="0" applyNumberFormat="1" applyFont="1" applyFill="1" applyBorder="1" applyAlignment="1">
      <alignment horizontal="center" vertical="center" wrapText="1"/>
    </xf>
    <xf numFmtId="4" fontId="20" fillId="4" borderId="17" xfId="0" applyNumberFormat="1" applyFont="1" applyFill="1" applyBorder="1" applyAlignment="1">
      <alignment horizontal="center" vertical="center" wrapText="1"/>
    </xf>
    <xf numFmtId="4" fontId="20" fillId="4" borderId="2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textRotation="90" wrapText="1"/>
    </xf>
    <xf numFmtId="4" fontId="4" fillId="4" borderId="17" xfId="0" applyNumberFormat="1" applyFont="1" applyFill="1" applyBorder="1" applyAlignment="1">
      <alignment horizontal="center" vertical="center" wrapText="1"/>
    </xf>
    <xf numFmtId="4" fontId="4" fillId="4" borderId="2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textRotation="90" wrapText="1"/>
    </xf>
    <xf numFmtId="4" fontId="7" fillId="0" borderId="17" xfId="0" applyNumberFormat="1" applyFont="1" applyBorder="1" applyAlignment="1">
      <alignment horizontal="center" vertical="center" wrapText="1"/>
    </xf>
    <xf numFmtId="4" fontId="3" fillId="6" borderId="19" xfId="0" applyNumberFormat="1" applyFont="1" applyFill="1" applyBorder="1" applyAlignment="1">
      <alignment horizontal="center" vertical="center" wrapText="1"/>
    </xf>
    <xf numFmtId="4" fontId="3" fillId="6" borderId="20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4" fontId="3" fillId="6" borderId="21" xfId="0" applyNumberFormat="1" applyFont="1" applyFill="1" applyBorder="1" applyAlignment="1">
      <alignment horizontal="center" vertical="center" wrapText="1"/>
    </xf>
    <xf numFmtId="4" fontId="3" fillId="6" borderId="17" xfId="0" applyNumberFormat="1" applyFont="1" applyFill="1" applyBorder="1" applyAlignment="1">
      <alignment horizontal="center" vertical="center" wrapText="1"/>
    </xf>
    <xf numFmtId="4" fontId="3" fillId="6" borderId="22" xfId="0" applyNumberFormat="1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20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21" xfId="0" applyFont="1" applyFill="1" applyBorder="1" applyAlignment="1">
      <alignment horizontal="center" vertical="center" wrapText="1"/>
    </xf>
    <xf numFmtId="0" fontId="7" fillId="6" borderId="17" xfId="0" applyFont="1" applyFill="1" applyBorder="1" applyAlignment="1">
      <alignment horizontal="center" vertical="center" wrapText="1"/>
    </xf>
    <xf numFmtId="0" fontId="7" fillId="6" borderId="22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center" vertical="center" wrapText="1"/>
    </xf>
    <xf numFmtId="0" fontId="3" fillId="6" borderId="2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21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2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4" fontId="14" fillId="4" borderId="19" xfId="0" applyNumberFormat="1" applyFont="1" applyFill="1" applyBorder="1" applyAlignment="1">
      <alignment horizontal="center" vertical="center" wrapText="1"/>
    </xf>
    <xf numFmtId="4" fontId="14" fillId="4" borderId="20" xfId="0" applyNumberFormat="1" applyFont="1" applyFill="1" applyBorder="1" applyAlignment="1">
      <alignment horizontal="center" vertical="center" wrapText="1"/>
    </xf>
    <xf numFmtId="4" fontId="14" fillId="4" borderId="0" xfId="0" applyNumberFormat="1" applyFont="1" applyFill="1" applyAlignment="1">
      <alignment horizontal="center" vertical="center" wrapText="1"/>
    </xf>
    <xf numFmtId="4" fontId="14" fillId="4" borderId="21" xfId="0" applyNumberFormat="1" applyFont="1" applyFill="1" applyBorder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center" vertical="center" wrapText="1"/>
    </xf>
    <xf numFmtId="4" fontId="14" fillId="4" borderId="22" xfId="0" applyNumberFormat="1" applyFont="1" applyFill="1" applyBorder="1" applyAlignment="1">
      <alignment horizontal="center" vertical="center" wrapText="1"/>
    </xf>
    <xf numFmtId="4" fontId="11" fillId="4" borderId="4" xfId="0" applyNumberFormat="1" applyFont="1" applyFill="1" applyBorder="1" applyAlignment="1">
      <alignment horizontal="center" vertical="center" textRotation="90" wrapText="1"/>
    </xf>
    <xf numFmtId="4" fontId="11" fillId="4" borderId="18" xfId="0" applyNumberFormat="1" applyFont="1" applyFill="1" applyBorder="1" applyAlignment="1">
      <alignment horizontal="center" vertical="center" textRotation="90" wrapText="1"/>
    </xf>
    <xf numFmtId="0" fontId="8" fillId="6" borderId="19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2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left" vertical="center" wrapText="1"/>
    </xf>
    <xf numFmtId="4" fontId="5" fillId="4" borderId="19" xfId="0" applyNumberFormat="1" applyFont="1" applyFill="1" applyBorder="1" applyAlignment="1">
      <alignment horizontal="center" vertical="center" wrapText="1"/>
    </xf>
    <xf numFmtId="4" fontId="5" fillId="4" borderId="20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21" xfId="0" applyNumberFormat="1" applyFont="1" applyFill="1" applyBorder="1" applyAlignment="1">
      <alignment horizontal="center" vertical="center" wrapText="1"/>
    </xf>
    <xf numFmtId="4" fontId="5" fillId="4" borderId="17" xfId="0" applyNumberFormat="1" applyFont="1" applyFill="1" applyBorder="1" applyAlignment="1">
      <alignment horizontal="center" vertical="center" wrapText="1"/>
    </xf>
    <xf numFmtId="4" fontId="5" fillId="4" borderId="22" xfId="0" applyNumberFormat="1" applyFont="1" applyFill="1" applyBorder="1" applyAlignment="1">
      <alignment horizontal="center" vertical="center" wrapText="1"/>
    </xf>
    <xf numFmtId="4" fontId="3" fillId="4" borderId="19" xfId="0" applyNumberFormat="1" applyFont="1" applyFill="1" applyBorder="1" applyAlignment="1">
      <alignment horizontal="center" vertical="center" wrapText="1"/>
    </xf>
    <xf numFmtId="4" fontId="3" fillId="4" borderId="20" xfId="0" applyNumberFormat="1" applyFont="1" applyFill="1" applyBorder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4" fontId="3" fillId="4" borderId="21" xfId="0" applyNumberFormat="1" applyFont="1" applyFill="1" applyBorder="1" applyAlignment="1">
      <alignment horizontal="center" vertical="center" wrapText="1"/>
    </xf>
    <xf numFmtId="4" fontId="3" fillId="4" borderId="17" xfId="0" applyNumberFormat="1" applyFont="1" applyFill="1" applyBorder="1" applyAlignment="1">
      <alignment horizontal="center" vertical="center" wrapText="1"/>
    </xf>
    <xf numFmtId="4" fontId="3" fillId="4" borderId="22" xfId="0" applyNumberFormat="1" applyFont="1" applyFill="1" applyBorder="1" applyAlignment="1">
      <alignment horizontal="center" vertical="center" wrapText="1"/>
    </xf>
    <xf numFmtId="4" fontId="3" fillId="4" borderId="6" xfId="0" applyNumberFormat="1" applyFont="1" applyFill="1" applyBorder="1" applyAlignment="1">
      <alignment horizontal="center" vertical="center" wrapText="1"/>
    </xf>
    <xf numFmtId="4" fontId="3" fillId="4" borderId="23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/>
    </xf>
    <xf numFmtId="0" fontId="8" fillId="10" borderId="5" xfId="0" applyFont="1" applyFill="1" applyBorder="1"/>
    <xf numFmtId="0" fontId="8" fillId="9" borderId="18" xfId="0" applyFont="1" applyFill="1" applyBorder="1"/>
    <xf numFmtId="0" fontId="8" fillId="9" borderId="5" xfId="0" applyFont="1" applyFill="1" applyBorder="1"/>
    <xf numFmtId="0" fontId="19" fillId="9" borderId="18" xfId="0" applyFont="1" applyFill="1" applyBorder="1" applyAlignment="1">
      <alignment horizontal="center" vertical="center" textRotation="90" wrapText="1"/>
    </xf>
    <xf numFmtId="0" fontId="19" fillId="9" borderId="5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6" fillId="14" borderId="4" xfId="0" applyFont="1" applyFill="1" applyBorder="1" applyAlignment="1">
      <alignment horizontal="center" vertical="center"/>
    </xf>
    <xf numFmtId="0" fontId="37" fillId="8" borderId="1" xfId="0" applyFont="1" applyFill="1" applyBorder="1" applyAlignment="1">
      <alignment horizontal="center" vertical="center" wrapText="1" readingOrder="1"/>
    </xf>
    <xf numFmtId="0" fontId="37" fillId="8" borderId="3" xfId="0" applyFont="1" applyFill="1" applyBorder="1" applyAlignment="1">
      <alignment horizontal="center" vertical="center" wrapText="1" readingOrder="1"/>
    </xf>
    <xf numFmtId="0" fontId="35" fillId="8" borderId="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5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/>
    </xf>
    <xf numFmtId="0" fontId="36" fillId="12" borderId="4" xfId="0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4" fontId="5" fillId="7" borderId="6" xfId="0" applyNumberFormat="1" applyFont="1" applyFill="1" applyBorder="1" applyAlignment="1">
      <alignment horizontal="center" vertical="center" wrapText="1"/>
    </xf>
    <xf numFmtId="4" fontId="5" fillId="7" borderId="2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4" fontId="6" fillId="7" borderId="1" xfId="0" applyNumberFormat="1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23" xfId="0" applyFont="1" applyFill="1" applyBorder="1" applyAlignment="1">
      <alignment horizontal="center" vertical="center" wrapText="1"/>
    </xf>
    <xf numFmtId="0" fontId="7" fillId="6" borderId="24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4" borderId="24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8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4" fillId="4" borderId="24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4" fontId="7" fillId="0" borderId="16" xfId="0" applyNumberFormat="1" applyFont="1" applyBorder="1" applyAlignment="1">
      <alignment horizontal="left" vertical="center" wrapText="1"/>
    </xf>
    <xf numFmtId="4" fontId="7" fillId="0" borderId="24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15" fillId="4" borderId="1" xfId="0" applyNumberFormat="1" applyFont="1" applyFill="1" applyBorder="1" applyAlignment="1">
      <alignment horizontal="center" vertical="center" wrapText="1"/>
    </xf>
    <xf numFmtId="4" fontId="14" fillId="4" borderId="1" xfId="0" applyNumberFormat="1" applyFont="1" applyFill="1" applyBorder="1" applyAlignment="1">
      <alignment horizontal="center" vertical="center" wrapText="1"/>
    </xf>
    <xf numFmtId="4" fontId="4" fillId="4" borderId="6" xfId="0" applyNumberFormat="1" applyFont="1" applyFill="1" applyBorder="1" applyAlignment="1">
      <alignment horizontal="center" vertical="center" wrapText="1"/>
    </xf>
    <xf numFmtId="4" fontId="4" fillId="4" borderId="19" xfId="0" applyNumberFormat="1" applyFont="1" applyFill="1" applyBorder="1" applyAlignment="1">
      <alignment horizontal="center" vertical="center" wrapText="1"/>
    </xf>
    <xf numFmtId="4" fontId="4" fillId="4" borderId="20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4" fillId="4" borderId="23" xfId="0" applyNumberFormat="1" applyFont="1" applyFill="1" applyBorder="1" applyAlignment="1">
      <alignment horizontal="center" vertical="center" wrapText="1"/>
    </xf>
    <xf numFmtId="4" fontId="4" fillId="4" borderId="0" xfId="0" applyNumberFormat="1" applyFont="1" applyFill="1" applyAlignment="1">
      <alignment horizontal="center" vertical="center" wrapText="1"/>
    </xf>
    <xf numFmtId="4" fontId="4" fillId="4" borderId="21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left" vertical="center" wrapText="1"/>
    </xf>
    <xf numFmtId="4" fontId="8" fillId="6" borderId="1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center" vertical="center" wrapText="1"/>
    </xf>
    <xf numFmtId="4" fontId="13" fillId="0" borderId="24" xfId="0" applyNumberFormat="1" applyFont="1" applyBorder="1" applyAlignment="1">
      <alignment horizontal="center" vertical="center" wrapText="1"/>
    </xf>
  </cellXfs>
  <cellStyles count="8">
    <cellStyle name="Normal 2" xfId="1" xr:uid="{00000000-0005-0000-0000-000001000000}"/>
    <cellStyle name="Normal 2 2" xfId="2" xr:uid="{00000000-0005-0000-0000-000002000000}"/>
    <cellStyle name="Normal 2 2 2" xfId="5" xr:uid="{00000000-0005-0000-0000-000003000000}"/>
    <cellStyle name="Normal 3" xfId="6" xr:uid="{00000000-0005-0000-0000-000004000000}"/>
    <cellStyle name="Normal 4" xfId="7" xr:uid="{00000000-0005-0000-0000-000005000000}"/>
    <cellStyle name="Обычный" xfId="0" builtinId="0"/>
    <cellStyle name="Обычный 2" xfId="3" xr:uid="{00000000-0005-0000-0000-000006000000}"/>
    <cellStyle name="Обычный 3" xfId="4" xr:uid="{00000000-0005-0000-0000-000007000000}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5"/>
  <sheetViews>
    <sheetView tabSelected="1" zoomScale="60" zoomScaleNormal="60" zoomScaleSheetLayoutView="50" workbookViewId="0">
      <pane xSplit="2" ySplit="6" topLeftCell="AX7" activePane="bottomRight" state="frozen"/>
      <selection pane="topRight" activeCell="C1" sqref="C1"/>
      <selection pane="bottomLeft" activeCell="A7" sqref="A7"/>
      <selection pane="bottomRight" activeCell="BN7" sqref="BN7"/>
    </sheetView>
  </sheetViews>
  <sheetFormatPr defaultRowHeight="17.25" x14ac:dyDescent="0.3"/>
  <cols>
    <col min="1" max="1" width="3.875" style="132" customWidth="1"/>
    <col min="2" max="2" width="17.25" style="132" customWidth="1"/>
    <col min="3" max="4" width="14.375" style="135" customWidth="1"/>
    <col min="5" max="5" width="14" style="135" customWidth="1"/>
    <col min="6" max="6" width="8.375" style="132" customWidth="1"/>
    <col min="7" max="7" width="11.375" style="135" customWidth="1"/>
    <col min="8" max="8" width="9.375" style="132" customWidth="1"/>
    <col min="9" max="9" width="8.5" style="132" customWidth="1"/>
    <col min="10" max="10" width="14.75" style="135" customWidth="1"/>
    <col min="11" max="11" width="13.625" style="135" customWidth="1"/>
    <col min="12" max="12" width="13" style="135" customWidth="1"/>
    <col min="13" max="13" width="9.75" style="135" customWidth="1"/>
    <col min="14" max="14" width="8.375" style="132" customWidth="1"/>
    <col min="15" max="15" width="8.625" style="135" customWidth="1"/>
    <col min="16" max="16" width="12.375" style="135" customWidth="1"/>
    <col min="17" max="17" width="12.75" style="135" customWidth="1"/>
    <col min="18" max="18" width="15" style="135" customWidth="1"/>
    <col min="19" max="20" width="13.5" style="135" customWidth="1"/>
    <col min="21" max="21" width="7.5" style="135" customWidth="1"/>
    <col min="22" max="22" width="14.25" style="135" customWidth="1"/>
    <col min="23" max="24" width="8" style="135" customWidth="1"/>
    <col min="25" max="25" width="14.375" style="135" customWidth="1"/>
    <col min="26" max="26" width="16" style="135" customWidth="1"/>
    <col min="27" max="27" width="15.25" style="135" customWidth="1"/>
    <col min="28" max="28" width="11.25" style="135" customWidth="1"/>
    <col min="29" max="29" width="8.875" style="135" customWidth="1"/>
    <col min="30" max="30" width="9.5" style="135" customWidth="1"/>
    <col min="31" max="31" width="13.25" style="135" customWidth="1"/>
    <col min="32" max="32" width="15.75" style="135" customWidth="1"/>
    <col min="33" max="33" width="14.875" style="135" customWidth="1"/>
    <col min="34" max="34" width="13.875" style="135" customWidth="1"/>
    <col min="35" max="35" width="10.75" style="135" customWidth="1"/>
    <col min="36" max="36" width="14.625" style="135" customWidth="1"/>
    <col min="37" max="37" width="10" style="135" customWidth="1"/>
    <col min="38" max="38" width="10.375" style="135" customWidth="1"/>
    <col min="39" max="39" width="14" style="135" customWidth="1"/>
    <col min="40" max="40" width="12.625" style="135" customWidth="1"/>
    <col min="41" max="41" width="14.125" style="135" customWidth="1"/>
    <col min="42" max="42" width="12" style="135" customWidth="1"/>
    <col min="43" max="43" width="8.125" style="135" customWidth="1"/>
    <col min="44" max="44" width="9.125" style="135" customWidth="1"/>
    <col min="45" max="45" width="11.25" style="135" customWidth="1"/>
    <col min="46" max="46" width="14.75" style="135" customWidth="1"/>
    <col min="47" max="47" width="13.875" style="135" customWidth="1"/>
    <col min="48" max="48" width="13.75" style="135" customWidth="1"/>
    <col min="49" max="49" width="9.25" style="135" customWidth="1"/>
    <col min="50" max="50" width="13.125" style="150" customWidth="1"/>
    <col min="51" max="51" width="9.25" style="135" customWidth="1"/>
    <col min="52" max="52" width="7.75" style="135" customWidth="1"/>
    <col min="53" max="53" width="16.25" style="135" customWidth="1"/>
    <col min="54" max="54" width="13.875" style="135" customWidth="1"/>
    <col min="55" max="55" width="12.75" style="135" customWidth="1"/>
    <col min="56" max="56" width="12.5" style="135" customWidth="1"/>
    <col min="57" max="57" width="10.75" style="135" customWidth="1"/>
    <col min="58" max="58" width="8.125" style="135" customWidth="1"/>
    <col min="59" max="59" width="12.625" style="135" customWidth="1"/>
    <col min="60" max="60" width="13.375" style="135" customWidth="1"/>
    <col min="61" max="61" width="13.75" style="135" customWidth="1"/>
    <col min="62" max="62" width="13" style="135" customWidth="1"/>
    <col min="63" max="63" width="14.5" style="135" customWidth="1"/>
    <col min="64" max="64" width="14.5" style="150" customWidth="1"/>
    <col min="65" max="65" width="8.25" style="135" customWidth="1"/>
    <col min="66" max="66" width="9.125" style="135" customWidth="1"/>
    <col min="67" max="67" width="14.375" style="135" customWidth="1"/>
    <col min="68" max="68" width="13.75" style="135" customWidth="1"/>
    <col min="69" max="69" width="12.5" style="135" customWidth="1"/>
    <col min="70" max="70" width="11.625" style="135" customWidth="1"/>
    <col min="71" max="71" width="9.5" style="135" customWidth="1"/>
    <col min="72" max="72" width="9.625" style="135" customWidth="1"/>
    <col min="73" max="73" width="13" style="135" customWidth="1"/>
    <col min="74" max="74" width="14.75" style="135" customWidth="1"/>
    <col min="75" max="75" width="13.125" style="135" customWidth="1"/>
    <col min="76" max="76" width="12.5" style="135" customWidth="1"/>
    <col min="77" max="77" width="8.625" style="135" customWidth="1"/>
    <col min="78" max="78" width="12.125" style="135" customWidth="1"/>
    <col min="79" max="79" width="9.625" style="135" customWidth="1"/>
    <col min="80" max="80" width="8.5" style="135" customWidth="1"/>
    <col min="81" max="81" width="14.75" style="135" customWidth="1"/>
    <col min="82" max="82" width="13.625" style="135" customWidth="1"/>
    <col min="83" max="83" width="14.5" style="135" customWidth="1"/>
    <col min="84" max="84" width="13.625" style="135" customWidth="1"/>
    <col min="85" max="85" width="11.625" style="135" customWidth="1"/>
    <col min="86" max="86" width="10.625" style="135" customWidth="1"/>
    <col min="87" max="87" width="13.375" style="135" customWidth="1"/>
    <col min="88" max="88" width="15" style="135" customWidth="1"/>
    <col min="89" max="89" width="14.75" style="135" customWidth="1"/>
    <col min="90" max="90" width="13.625" style="135" customWidth="1"/>
    <col min="91" max="91" width="10.625" style="135" customWidth="1"/>
    <col min="92" max="92" width="13.25" style="135" customWidth="1"/>
    <col min="93" max="93" width="11.5" style="135" customWidth="1"/>
    <col min="94" max="94" width="10" style="135" customWidth="1"/>
    <col min="95" max="95" width="14.875" style="135" customWidth="1"/>
    <col min="96" max="96" width="13.25" style="135" customWidth="1"/>
    <col min="97" max="97" width="10.25" style="135" customWidth="1"/>
    <col min="98" max="98" width="12.875" style="135" customWidth="1"/>
    <col min="99" max="99" width="10" style="135" customWidth="1"/>
    <col min="100" max="100" width="8.625" style="135" customWidth="1"/>
    <col min="101" max="101" width="10.875" style="135" customWidth="1"/>
    <col min="102" max="102" width="13.875" style="135" customWidth="1"/>
    <col min="103" max="104" width="13.25" style="135" customWidth="1"/>
    <col min="105" max="105" width="8.25" style="135" customWidth="1"/>
    <col min="106" max="106" width="13.75" style="135" customWidth="1"/>
    <col min="107" max="107" width="11.25" style="135" customWidth="1"/>
    <col min="108" max="108" width="8.625" style="135" customWidth="1"/>
    <col min="109" max="109" width="14.5" style="135" customWidth="1"/>
    <col min="110" max="110" width="13.375" style="135" customWidth="1"/>
    <col min="111" max="111" width="15.25" style="135" customWidth="1"/>
    <col min="112" max="112" width="11.875" style="135" customWidth="1"/>
    <col min="113" max="113" width="9.625" style="135" customWidth="1"/>
    <col min="114" max="114" width="9.5" style="135" customWidth="1"/>
    <col min="115" max="115" width="11.75" style="135" customWidth="1"/>
    <col min="116" max="116" width="11" style="135" customWidth="1"/>
    <col min="117" max="117" width="11.75" style="135" customWidth="1"/>
    <col min="118" max="118" width="11.625" style="135" customWidth="1"/>
    <col min="119" max="119" width="7.375" style="135" customWidth="1"/>
    <col min="120" max="120" width="11.625" style="135" customWidth="1"/>
    <col min="121" max="121" width="6.625" style="135" customWidth="1"/>
    <col min="122" max="122" width="7.625" style="135" customWidth="1"/>
    <col min="123" max="123" width="11.125" style="135" customWidth="1"/>
    <col min="124" max="124" width="10.125" style="135" customWidth="1"/>
    <col min="125" max="125" width="10.875" style="135" customWidth="1"/>
    <col min="126" max="126" width="6.375" style="135" customWidth="1"/>
    <col min="127" max="127" width="6.125" style="135" customWidth="1"/>
    <col min="128" max="128" width="11.375" style="135" customWidth="1"/>
    <col min="129" max="129" width="10.875" style="135" customWidth="1"/>
    <col min="130" max="130" width="11.375" style="135" customWidth="1"/>
    <col min="131" max="131" width="7" style="135" customWidth="1"/>
    <col min="132" max="132" width="5.125" style="135" customWidth="1"/>
    <col min="133" max="133" width="5.625" style="135" customWidth="1"/>
    <col min="134" max="134" width="9.875" style="135" customWidth="1"/>
    <col min="135" max="138" width="9" style="132"/>
    <col min="139" max="139" width="15" style="132" customWidth="1"/>
    <col min="140" max="140" width="19.375" style="132" customWidth="1"/>
    <col min="141" max="16384" width="9" style="132"/>
  </cols>
  <sheetData>
    <row r="1" spans="1:140" ht="18.75" customHeight="1" x14ac:dyDescent="0.3">
      <c r="B1" s="133"/>
      <c r="C1" s="247" t="s">
        <v>117</v>
      </c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134"/>
      <c r="AG1" s="134"/>
      <c r="AH1" s="134"/>
      <c r="AI1" s="134"/>
      <c r="AJ1" s="134"/>
      <c r="AK1" s="134"/>
      <c r="AL1" s="134"/>
      <c r="CX1" s="135" t="s">
        <v>124</v>
      </c>
    </row>
    <row r="2" spans="1:140" ht="37.5" customHeight="1" x14ac:dyDescent="0.3">
      <c r="A2" s="136"/>
      <c r="B2" s="133"/>
      <c r="C2" s="256" t="s">
        <v>138</v>
      </c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  <c r="AQ2" s="137"/>
      <c r="AR2" s="137"/>
      <c r="AS2" s="137"/>
      <c r="AT2" s="137"/>
      <c r="AU2" s="137"/>
      <c r="AV2" s="137"/>
      <c r="AW2" s="137"/>
      <c r="AX2" s="151"/>
      <c r="AY2" s="137"/>
      <c r="AZ2" s="137"/>
      <c r="BA2" s="137"/>
      <c r="BB2" s="137"/>
      <c r="BC2" s="138"/>
      <c r="BD2" s="138"/>
      <c r="BE2" s="138"/>
      <c r="BF2" s="138"/>
      <c r="BG2" s="138"/>
      <c r="BH2" s="138"/>
      <c r="BI2" s="138"/>
      <c r="BJ2" s="138"/>
      <c r="BK2" s="138"/>
      <c r="BL2" s="153"/>
      <c r="BM2" s="138"/>
      <c r="BN2" s="138"/>
      <c r="BO2" s="138"/>
      <c r="BP2" s="138"/>
      <c r="BQ2" s="138"/>
      <c r="BR2" s="138"/>
      <c r="BS2" s="138"/>
      <c r="BT2" s="138"/>
      <c r="BU2" s="138"/>
      <c r="BV2" s="138"/>
      <c r="BW2" s="138"/>
      <c r="BX2" s="138"/>
      <c r="BY2" s="138"/>
      <c r="BZ2" s="248"/>
      <c r="CA2" s="248"/>
      <c r="CB2" s="248"/>
      <c r="CC2" s="248"/>
      <c r="CD2" s="248"/>
      <c r="CE2" s="248"/>
      <c r="CF2" s="248"/>
      <c r="CG2" s="248"/>
      <c r="CH2" s="139"/>
      <c r="CI2" s="139"/>
      <c r="CJ2" s="139"/>
      <c r="CK2" s="139"/>
      <c r="CL2" s="139"/>
      <c r="CM2" s="139"/>
      <c r="CN2" s="248"/>
      <c r="CO2" s="248"/>
      <c r="CP2" s="248"/>
      <c r="CQ2" s="248"/>
      <c r="CR2" s="248"/>
      <c r="CS2" s="248"/>
      <c r="CT2" s="248"/>
      <c r="CU2" s="248"/>
      <c r="CV2" s="248"/>
      <c r="CW2" s="248"/>
      <c r="CX2" s="248"/>
      <c r="CY2" s="248"/>
      <c r="CZ2" s="248"/>
      <c r="DA2" s="248"/>
      <c r="DB2" s="248"/>
      <c r="DC2" s="248"/>
      <c r="DD2" s="248"/>
      <c r="DE2" s="248"/>
      <c r="DF2" s="248"/>
      <c r="DG2" s="248"/>
      <c r="DH2" s="248"/>
      <c r="DI2" s="248"/>
      <c r="DJ2" s="248"/>
      <c r="DK2" s="248"/>
    </row>
    <row r="3" spans="1:140" ht="13.5" customHeight="1" thickBot="1" x14ac:dyDescent="0.35">
      <c r="A3" s="140"/>
      <c r="B3" s="141"/>
      <c r="C3" s="145"/>
      <c r="D3" s="145"/>
      <c r="E3" s="145"/>
      <c r="F3" s="159"/>
      <c r="G3" s="145"/>
      <c r="H3" s="159"/>
      <c r="I3" s="159"/>
      <c r="J3" s="145"/>
      <c r="K3" s="145"/>
      <c r="L3" s="145"/>
      <c r="M3" s="145"/>
      <c r="N3" s="159"/>
      <c r="O3" s="257" t="s">
        <v>64</v>
      </c>
      <c r="P3" s="257"/>
      <c r="Q3" s="257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  <c r="AC3" s="142"/>
      <c r="AD3" s="257" t="s">
        <v>64</v>
      </c>
      <c r="AE3" s="257"/>
      <c r="AF3" s="143"/>
      <c r="AG3" s="143"/>
      <c r="AH3" s="143"/>
      <c r="AI3" s="143"/>
      <c r="AJ3" s="143"/>
      <c r="AK3" s="143"/>
      <c r="AL3" s="143"/>
      <c r="AM3" s="144"/>
      <c r="AN3" s="144"/>
      <c r="AO3" s="144"/>
      <c r="AP3" s="144"/>
      <c r="AQ3" s="144"/>
      <c r="AR3" s="257" t="s">
        <v>64</v>
      </c>
      <c r="AS3" s="257"/>
      <c r="AT3" s="143"/>
      <c r="AU3" s="143"/>
      <c r="AV3" s="143"/>
      <c r="AW3" s="143"/>
      <c r="AX3" s="152"/>
      <c r="AY3" s="143"/>
      <c r="AZ3" s="143"/>
      <c r="BA3" s="143"/>
      <c r="BB3" s="143"/>
      <c r="BC3" s="144"/>
      <c r="BD3" s="144"/>
      <c r="BE3" s="144"/>
      <c r="BF3" s="257" t="s">
        <v>64</v>
      </c>
      <c r="BG3" s="257"/>
      <c r="BH3" s="145"/>
      <c r="BI3" s="145"/>
      <c r="BJ3" s="145"/>
      <c r="BK3" s="145"/>
      <c r="BL3" s="154"/>
      <c r="BM3" s="145"/>
      <c r="BN3" s="145"/>
      <c r="BO3" s="145"/>
      <c r="BP3" s="145"/>
      <c r="BQ3" s="144"/>
      <c r="BR3" s="144"/>
      <c r="BS3" s="144"/>
      <c r="BT3" s="257" t="s">
        <v>64</v>
      </c>
      <c r="BU3" s="257"/>
      <c r="BV3" s="143"/>
      <c r="BW3" s="143"/>
      <c r="BX3" s="143"/>
      <c r="BY3" s="143"/>
      <c r="BZ3" s="145"/>
      <c r="CA3" s="145"/>
      <c r="CB3" s="145"/>
      <c r="CC3" s="145"/>
      <c r="CD3" s="145"/>
      <c r="CE3" s="145"/>
      <c r="CF3" s="145"/>
      <c r="CG3" s="145"/>
      <c r="CH3" s="257" t="s">
        <v>64</v>
      </c>
      <c r="CI3" s="257"/>
      <c r="CJ3" s="144"/>
      <c r="CK3" s="144"/>
      <c r="CL3" s="144"/>
      <c r="CM3" s="144"/>
      <c r="CN3" s="145"/>
      <c r="CO3" s="145"/>
      <c r="CP3" s="145"/>
      <c r="CQ3" s="145"/>
      <c r="CR3" s="145"/>
      <c r="CS3" s="145"/>
      <c r="CT3" s="145"/>
      <c r="CU3" s="145"/>
      <c r="CV3" s="144"/>
      <c r="CW3" s="143" t="s">
        <v>64</v>
      </c>
      <c r="CX3" s="144"/>
      <c r="CY3" s="144"/>
      <c r="CZ3" s="144"/>
      <c r="DA3" s="144"/>
      <c r="DB3" s="144"/>
      <c r="DC3" s="144"/>
      <c r="DD3" s="145"/>
      <c r="DE3" s="145"/>
      <c r="DF3" s="145"/>
      <c r="DG3" s="145"/>
      <c r="DH3" s="145"/>
      <c r="DI3" s="145"/>
      <c r="DJ3" s="144"/>
      <c r="DK3" s="143" t="s">
        <v>64</v>
      </c>
      <c r="ED3" s="143" t="s">
        <v>64</v>
      </c>
    </row>
    <row r="4" spans="1:140" s="146" customFormat="1" ht="51" customHeight="1" x14ac:dyDescent="0.25">
      <c r="A4" s="260" t="s">
        <v>57</v>
      </c>
      <c r="B4" s="263" t="s">
        <v>56</v>
      </c>
      <c r="C4" s="269" t="s">
        <v>122</v>
      </c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70"/>
      <c r="Q4" s="266" t="s">
        <v>137</v>
      </c>
      <c r="R4" s="244" t="s">
        <v>116</v>
      </c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6"/>
      <c r="AF4" s="271" t="s">
        <v>128</v>
      </c>
      <c r="AG4" s="272"/>
      <c r="AH4" s="272"/>
      <c r="AI4" s="272"/>
      <c r="AJ4" s="272"/>
      <c r="AK4" s="272"/>
      <c r="AL4" s="272"/>
      <c r="AM4" s="272"/>
      <c r="AN4" s="272"/>
      <c r="AO4" s="272"/>
      <c r="AP4" s="272"/>
      <c r="AQ4" s="272"/>
      <c r="AR4" s="272"/>
      <c r="AS4" s="273"/>
      <c r="AT4" s="241" t="s">
        <v>126</v>
      </c>
      <c r="AU4" s="242"/>
      <c r="AV4" s="242"/>
      <c r="AW4" s="242"/>
      <c r="AX4" s="242"/>
      <c r="AY4" s="242"/>
      <c r="AZ4" s="242"/>
      <c r="BA4" s="242"/>
      <c r="BB4" s="242"/>
      <c r="BC4" s="242"/>
      <c r="BD4" s="242"/>
      <c r="BE4" s="242"/>
      <c r="BF4" s="242"/>
      <c r="BG4" s="243"/>
      <c r="BH4" s="241" t="s">
        <v>129</v>
      </c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3"/>
      <c r="BV4" s="251" t="s">
        <v>39</v>
      </c>
      <c r="BW4" s="252"/>
      <c r="BX4" s="252"/>
      <c r="BY4" s="252"/>
      <c r="BZ4" s="252"/>
      <c r="CA4" s="252"/>
      <c r="CB4" s="252"/>
      <c r="CC4" s="252"/>
      <c r="CD4" s="252"/>
      <c r="CE4" s="252"/>
      <c r="CF4" s="252"/>
      <c r="CG4" s="252"/>
      <c r="CH4" s="252"/>
      <c r="CI4" s="253"/>
      <c r="CJ4" s="241" t="s">
        <v>40</v>
      </c>
      <c r="CK4" s="242"/>
      <c r="CL4" s="242"/>
      <c r="CM4" s="242"/>
      <c r="CN4" s="242"/>
      <c r="CO4" s="242"/>
      <c r="CP4" s="242"/>
      <c r="CQ4" s="242"/>
      <c r="CR4" s="242"/>
      <c r="CS4" s="242"/>
      <c r="CT4" s="242"/>
      <c r="CU4" s="242"/>
      <c r="CV4" s="242"/>
      <c r="CW4" s="243"/>
      <c r="CX4" s="241" t="s">
        <v>41</v>
      </c>
      <c r="CY4" s="242"/>
      <c r="CZ4" s="242"/>
      <c r="DA4" s="242"/>
      <c r="DB4" s="242"/>
      <c r="DC4" s="242"/>
      <c r="DD4" s="242"/>
      <c r="DE4" s="242"/>
      <c r="DF4" s="242"/>
      <c r="DG4" s="242"/>
      <c r="DH4" s="242"/>
      <c r="DI4" s="242"/>
      <c r="DJ4" s="242"/>
      <c r="DK4" s="243"/>
      <c r="DL4" s="244" t="s">
        <v>130</v>
      </c>
      <c r="DM4" s="245"/>
      <c r="DN4" s="245"/>
      <c r="DO4" s="245"/>
      <c r="DP4" s="245"/>
      <c r="DQ4" s="245"/>
      <c r="DR4" s="245"/>
      <c r="DS4" s="245"/>
      <c r="DT4" s="245"/>
      <c r="DU4" s="245"/>
      <c r="DV4" s="245"/>
      <c r="DW4" s="245"/>
      <c r="DX4" s="245"/>
      <c r="DY4" s="245"/>
      <c r="DZ4" s="245"/>
      <c r="EA4" s="245"/>
      <c r="EB4" s="245"/>
      <c r="EC4" s="245"/>
      <c r="ED4" s="246"/>
    </row>
    <row r="5" spans="1:140" s="140" customFormat="1" ht="29.25" customHeight="1" x14ac:dyDescent="0.25">
      <c r="A5" s="261"/>
      <c r="B5" s="264"/>
      <c r="C5" s="238" t="s">
        <v>131</v>
      </c>
      <c r="D5" s="228"/>
      <c r="E5" s="228"/>
      <c r="F5" s="228"/>
      <c r="G5" s="228"/>
      <c r="H5" s="228"/>
      <c r="I5" s="228"/>
      <c r="J5" s="231" t="s">
        <v>132</v>
      </c>
      <c r="K5" s="231"/>
      <c r="L5" s="231"/>
      <c r="M5" s="231"/>
      <c r="N5" s="232"/>
      <c r="O5" s="229" t="s">
        <v>134</v>
      </c>
      <c r="P5" s="229" t="s">
        <v>135</v>
      </c>
      <c r="Q5" s="267"/>
      <c r="R5" s="239" t="str">
        <f>C5</f>
        <v>2025թ.</v>
      </c>
      <c r="S5" s="240"/>
      <c r="T5" s="240"/>
      <c r="U5" s="240"/>
      <c r="V5" s="240"/>
      <c r="W5" s="240"/>
      <c r="X5" s="238"/>
      <c r="Y5" s="237" t="str">
        <f>J5</f>
        <v>2026թ.</v>
      </c>
      <c r="Z5" s="237"/>
      <c r="AA5" s="237"/>
      <c r="AB5" s="237"/>
      <c r="AC5" s="237"/>
      <c r="AD5" s="229" t="str">
        <f>O5</f>
        <v>2025թ. ծրագրի  աճը 2026թ.        ծրագրի համեմատ /%/</v>
      </c>
      <c r="AE5" s="235" t="str">
        <f>P5</f>
        <v>2025թ. փաստ. աճը 2026թ. փաստ       համեմատ    /հազ. դրամ./</v>
      </c>
      <c r="AF5" s="254" t="str">
        <f>R5</f>
        <v>2025թ.</v>
      </c>
      <c r="AG5" s="255"/>
      <c r="AH5" s="255"/>
      <c r="AI5" s="255"/>
      <c r="AJ5" s="255"/>
      <c r="AK5" s="255"/>
      <c r="AL5" s="255"/>
      <c r="AM5" s="231" t="str">
        <f>Y5</f>
        <v>2026թ.</v>
      </c>
      <c r="AN5" s="231"/>
      <c r="AO5" s="231"/>
      <c r="AP5" s="231"/>
      <c r="AQ5" s="231"/>
      <c r="AR5" s="258" t="str">
        <f>AD5</f>
        <v>2025թ. ծրագրի  աճը 2026թ.        ծրագրի համեմատ /%/</v>
      </c>
      <c r="AS5" s="233" t="str">
        <f>AE5</f>
        <v>2025թ. փաստ. աճը 2026թ. փաստ       համեմատ    /հազ. դրամ./</v>
      </c>
      <c r="AT5" s="227" t="str">
        <f>AF5</f>
        <v>2025թ.</v>
      </c>
      <c r="AU5" s="228"/>
      <c r="AV5" s="228"/>
      <c r="AW5" s="228"/>
      <c r="AX5" s="228"/>
      <c r="AY5" s="228"/>
      <c r="AZ5" s="228"/>
      <c r="BA5" s="237" t="str">
        <f>AM5</f>
        <v>2026թ.</v>
      </c>
      <c r="BB5" s="237"/>
      <c r="BC5" s="237"/>
      <c r="BD5" s="237"/>
      <c r="BE5" s="237"/>
      <c r="BF5" s="229" t="str">
        <f>AR5</f>
        <v>2025թ. ծրագրի  աճը 2026թ.        ծրագրի համեմատ /%/</v>
      </c>
      <c r="BG5" s="235" t="str">
        <f>AS5</f>
        <v>2025թ. փաստ. աճը 2026թ. փաստ       համեմատ    /հազ. դրամ./</v>
      </c>
      <c r="BH5" s="239" t="str">
        <f>AT5</f>
        <v>2025թ.</v>
      </c>
      <c r="BI5" s="240"/>
      <c r="BJ5" s="240"/>
      <c r="BK5" s="240"/>
      <c r="BL5" s="240"/>
      <c r="BM5" s="240"/>
      <c r="BN5" s="238"/>
      <c r="BO5" s="230" t="str">
        <f>BA5</f>
        <v>2026թ.</v>
      </c>
      <c r="BP5" s="231"/>
      <c r="BQ5" s="231"/>
      <c r="BR5" s="231"/>
      <c r="BS5" s="232"/>
      <c r="BT5" s="229" t="str">
        <f>BF5</f>
        <v>2025թ. ծրագրի  աճը 2026թ.        ծրագրի համեմատ /%/</v>
      </c>
      <c r="BU5" s="235" t="str">
        <f>BG5</f>
        <v>2025թ. փաստ. աճը 2026թ. փաստ       համեմատ    /հազ. դրամ./</v>
      </c>
      <c r="BV5" s="227" t="str">
        <f>BH5</f>
        <v>2025թ.</v>
      </c>
      <c r="BW5" s="228"/>
      <c r="BX5" s="228"/>
      <c r="BY5" s="228"/>
      <c r="BZ5" s="228"/>
      <c r="CA5" s="228"/>
      <c r="CB5" s="228"/>
      <c r="CC5" s="224" t="str">
        <f>BO5</f>
        <v>2026թ.</v>
      </c>
      <c r="CD5" s="224"/>
      <c r="CE5" s="224"/>
      <c r="CF5" s="224"/>
      <c r="CG5" s="224"/>
      <c r="CH5" s="225" t="str">
        <f>BT5</f>
        <v>2025թ. ծրագրի  աճը 2026թ.        ծրագրի համեմատ /%/</v>
      </c>
      <c r="CI5" s="249" t="str">
        <f>BU5</f>
        <v>2025թ. փաստ. աճը 2026թ. փաստ       համեմատ    /հազ. դրամ./</v>
      </c>
      <c r="CJ5" s="227" t="str">
        <f>BV5</f>
        <v>2025թ.</v>
      </c>
      <c r="CK5" s="228"/>
      <c r="CL5" s="228"/>
      <c r="CM5" s="228"/>
      <c r="CN5" s="228"/>
      <c r="CO5" s="228"/>
      <c r="CP5" s="228"/>
      <c r="CQ5" s="237" t="str">
        <f>CC5</f>
        <v>2026թ.</v>
      </c>
      <c r="CR5" s="237"/>
      <c r="CS5" s="237"/>
      <c r="CT5" s="237"/>
      <c r="CU5" s="237"/>
      <c r="CV5" s="229" t="str">
        <f>CH5</f>
        <v>2025թ. ծրագրի  աճը 2026թ.        ծրագրի համեմատ /%/</v>
      </c>
      <c r="CW5" s="235" t="str">
        <f>CI5</f>
        <v>2025թ. փաստ. աճը 2026թ. փաստ       համեմատ    /հազ. դրամ./</v>
      </c>
      <c r="CX5" s="227" t="str">
        <f>CJ5</f>
        <v>2025թ.</v>
      </c>
      <c r="CY5" s="228"/>
      <c r="CZ5" s="228"/>
      <c r="DA5" s="228"/>
      <c r="DB5" s="228"/>
      <c r="DC5" s="228"/>
      <c r="DD5" s="228"/>
      <c r="DE5" s="237" t="str">
        <f>CQ5</f>
        <v>2026թ.</v>
      </c>
      <c r="DF5" s="237"/>
      <c r="DG5" s="237"/>
      <c r="DH5" s="237"/>
      <c r="DI5" s="237"/>
      <c r="DJ5" s="229" t="str">
        <f>CV5</f>
        <v>2025թ. ծրագրի  աճը 2026թ.        ծրագրի համեմատ /%/</v>
      </c>
      <c r="DK5" s="235" t="str">
        <f>CW5</f>
        <v>2025թ. փաստ. աճը 2026թ. փաստ       համեմատ    /հազ. դրամ./</v>
      </c>
      <c r="DL5" s="239" t="str">
        <f>CX5</f>
        <v>2025թ.</v>
      </c>
      <c r="DM5" s="240"/>
      <c r="DN5" s="240"/>
      <c r="DO5" s="240"/>
      <c r="DP5" s="240"/>
      <c r="DQ5" s="240"/>
      <c r="DR5" s="238"/>
      <c r="DS5" s="237" t="str">
        <f>DE5</f>
        <v>2026թ.</v>
      </c>
      <c r="DT5" s="237"/>
      <c r="DU5" s="237"/>
      <c r="DV5" s="237"/>
      <c r="DW5" s="237"/>
      <c r="DX5" s="237"/>
      <c r="DY5" s="237"/>
      <c r="DZ5" s="237"/>
      <c r="EA5" s="237"/>
      <c r="EB5" s="237"/>
      <c r="EC5" s="229" t="str">
        <f>DJ5</f>
        <v>2025թ. ծրագրի  աճը 2026թ.        ծրագրի համեմատ /%/</v>
      </c>
      <c r="ED5" s="235" t="str">
        <f>DK5</f>
        <v>2025թ. փաստ. աճը 2026թ. փաստ       համեմատ    /հազ. դրամ./</v>
      </c>
    </row>
    <row r="6" spans="1:140" s="140" customFormat="1" ht="207.75" customHeight="1" thickBot="1" x14ac:dyDescent="0.3">
      <c r="A6" s="262"/>
      <c r="B6" s="265"/>
      <c r="C6" s="190" t="s">
        <v>120</v>
      </c>
      <c r="D6" s="160" t="s">
        <v>121</v>
      </c>
      <c r="E6" s="161" t="s">
        <v>139</v>
      </c>
      <c r="F6" s="162" t="s">
        <v>123</v>
      </c>
      <c r="G6" s="163" t="s">
        <v>140</v>
      </c>
      <c r="H6" s="164" t="s">
        <v>141</v>
      </c>
      <c r="I6" s="164" t="s">
        <v>142</v>
      </c>
      <c r="J6" s="165" t="s">
        <v>133</v>
      </c>
      <c r="K6" s="166" t="str">
        <f>E6</f>
        <v>ծրագիր
2-րդ եռամսյակ</v>
      </c>
      <c r="L6" s="162" t="str">
        <f>G6</f>
        <v xml:space="preserve">փաստ                   (6 ամիս)                                                                           </v>
      </c>
      <c r="M6" s="167" t="str">
        <f>H6</f>
        <v>6 ամսվա կատ. %-ը
2-րդ եռամսյակի պլանի նկատմամբ</v>
      </c>
      <c r="N6" s="164" t="str">
        <f>I6</f>
        <v>6 ամսվա կատ. %-ը
տարեկան պլանի նկատմամբ</v>
      </c>
      <c r="O6" s="226"/>
      <c r="P6" s="226"/>
      <c r="Q6" s="268"/>
      <c r="R6" s="184" t="s">
        <v>118</v>
      </c>
      <c r="S6" s="160" t="s">
        <v>119</v>
      </c>
      <c r="T6" s="161" t="str">
        <f>K6</f>
        <v>ծրագիր
2-րդ եռամսյակ</v>
      </c>
      <c r="U6" s="162" t="s">
        <v>123</v>
      </c>
      <c r="V6" s="162" t="str">
        <f>L6</f>
        <v xml:space="preserve">փաստ                   (6 ամիս)                                                                           </v>
      </c>
      <c r="W6" s="164" t="str">
        <f>M6</f>
        <v>6 ամսվա կատ. %-ը
2-րդ եռամսյակի պլանի նկատմամբ</v>
      </c>
      <c r="X6" s="164" t="str">
        <f>N6</f>
        <v>6 ամսվա կատ. %-ը
տարեկան պլանի նկատմամբ</v>
      </c>
      <c r="Y6" s="165" t="str">
        <f>J6</f>
        <v xml:space="preserve">ծրագիր 
տարեկան 31.01.2026թ. դրությամբ                                                                                                         </v>
      </c>
      <c r="Z6" s="166" t="str">
        <f>T6</f>
        <v>ծրագիր
2-րդ եռամսյակ</v>
      </c>
      <c r="AA6" s="162" t="str">
        <f>V6</f>
        <v xml:space="preserve">փաստ                   (6 ամիս)                                                                           </v>
      </c>
      <c r="AB6" s="167" t="str">
        <f>W6</f>
        <v>6 ամսվա կատ. %-ը
2-րդ եռամսյակի պլանի նկատմամբ</v>
      </c>
      <c r="AC6" s="164" t="str">
        <f>X6</f>
        <v>6 ամսվա կատ. %-ը
տարեկան պլանի նկատմամբ</v>
      </c>
      <c r="AD6" s="226"/>
      <c r="AE6" s="236"/>
      <c r="AF6" s="184" t="s">
        <v>118</v>
      </c>
      <c r="AG6" s="165" t="s">
        <v>119</v>
      </c>
      <c r="AH6" s="161" t="str">
        <f>Z6</f>
        <v>ծրագիր
2-րդ եռամսյակ</v>
      </c>
      <c r="AI6" s="162" t="s">
        <v>123</v>
      </c>
      <c r="AJ6" s="162" t="str">
        <f>AA6</f>
        <v xml:space="preserve">փաստ                   (6 ամիս)                                                                           </v>
      </c>
      <c r="AK6" s="164" t="str">
        <f>AB6</f>
        <v>6 ամսվա կատ. %-ը
2-րդ եռամսյակի պլանի նկատմամբ</v>
      </c>
      <c r="AL6" s="164" t="str">
        <f>AC6</f>
        <v>6 ամսվա կատ. %-ը
տարեկան պլանի նկատմամբ</v>
      </c>
      <c r="AM6" s="165" t="str">
        <f>Y6</f>
        <v xml:space="preserve">ծրագիր 
տարեկան 31.01.2026թ. դրությամբ                                                                                                         </v>
      </c>
      <c r="AN6" s="166" t="str">
        <f>AH6</f>
        <v>ծրագիր
2-րդ եռամսյակ</v>
      </c>
      <c r="AO6" s="162" t="str">
        <f>AJ6</f>
        <v xml:space="preserve">փաստ                   (6 ամիս)                                                                           </v>
      </c>
      <c r="AP6" s="167" t="str">
        <f>AK6</f>
        <v>6 ամսվա կատ. %-ը
2-րդ եռամսյակի պլանի նկատմամբ</v>
      </c>
      <c r="AQ6" s="164" t="str">
        <f>AL6</f>
        <v>6 ամսվա կատ. %-ը
տարեկան պլանի նկատմամբ</v>
      </c>
      <c r="AR6" s="259"/>
      <c r="AS6" s="234"/>
      <c r="AT6" s="184" t="s">
        <v>118</v>
      </c>
      <c r="AU6" s="160" t="s">
        <v>119</v>
      </c>
      <c r="AV6" s="161" t="str">
        <f>AN6</f>
        <v>ծրագիր
2-րդ եռամսյակ</v>
      </c>
      <c r="AW6" s="162" t="s">
        <v>123</v>
      </c>
      <c r="AX6" s="162" t="str">
        <f>AO6</f>
        <v xml:space="preserve">փաստ                   (6 ամիս)                                                                           </v>
      </c>
      <c r="AY6" s="164" t="str">
        <f>AP6</f>
        <v>6 ամսվա կատ. %-ը
2-րդ եռամսյակի պլանի նկատմամբ</v>
      </c>
      <c r="AZ6" s="164" t="str">
        <f>AQ6</f>
        <v>6 ամսվա կատ. %-ը
տարեկան պլանի նկատմամբ</v>
      </c>
      <c r="BA6" s="165" t="str">
        <f>AM6</f>
        <v xml:space="preserve">ծրագիր 
տարեկան 31.01.2026թ. դրությամբ                                                                                                         </v>
      </c>
      <c r="BB6" s="166" t="str">
        <f>AV6</f>
        <v>ծրագիր
2-րդ եռամսյակ</v>
      </c>
      <c r="BC6" s="162" t="str">
        <f>AX6</f>
        <v xml:space="preserve">փաստ                   (6 ամիս)                                                                           </v>
      </c>
      <c r="BD6" s="167" t="str">
        <f>AY6</f>
        <v>6 ամսվա կատ. %-ը
2-րդ եռամսյակի պլանի նկատմամբ</v>
      </c>
      <c r="BE6" s="164" t="str">
        <f>AZ6</f>
        <v>6 ամսվա կատ. %-ը
տարեկան պլանի նկատմամբ</v>
      </c>
      <c r="BF6" s="226"/>
      <c r="BG6" s="236"/>
      <c r="BH6" s="191" t="s">
        <v>118</v>
      </c>
      <c r="BI6" s="160" t="s">
        <v>119</v>
      </c>
      <c r="BJ6" s="161" t="str">
        <f>BB6</f>
        <v>ծրագիր
2-րդ եռամսյակ</v>
      </c>
      <c r="BK6" s="162" t="s">
        <v>123</v>
      </c>
      <c r="BL6" s="162" t="str">
        <f>BC6</f>
        <v xml:space="preserve">փաստ                   (6 ամիս)                                                                           </v>
      </c>
      <c r="BM6" s="164" t="str">
        <f>BD6</f>
        <v>6 ամսվա կատ. %-ը
2-րդ եռամսյակի պլանի նկատմամբ</v>
      </c>
      <c r="BN6" s="164" t="str">
        <f>BE6</f>
        <v>6 ամսվա կատ. %-ը
տարեկան պլանի նկատմամբ</v>
      </c>
      <c r="BO6" s="165" t="str">
        <f>BA6</f>
        <v xml:space="preserve">ծրագիր 
տարեկան 31.01.2026թ. դրությամբ                                                                                                         </v>
      </c>
      <c r="BP6" s="166" t="str">
        <f>BJ6</f>
        <v>ծրագիր
2-րդ եռամսյակ</v>
      </c>
      <c r="BQ6" s="162" t="str">
        <f>BL6</f>
        <v xml:space="preserve">փաստ                   (6 ամիս)                                                                           </v>
      </c>
      <c r="BR6" s="167" t="str">
        <f>BM6</f>
        <v>6 ամսվա կատ. %-ը
2-րդ եռամսյակի պլանի նկատմամբ</v>
      </c>
      <c r="BS6" s="166" t="str">
        <f>BN6</f>
        <v>6 ամսվա կատ. %-ը
տարեկան պլանի նկատմամբ</v>
      </c>
      <c r="BT6" s="226"/>
      <c r="BU6" s="236"/>
      <c r="BV6" s="191" t="s">
        <v>118</v>
      </c>
      <c r="BW6" s="160" t="s">
        <v>119</v>
      </c>
      <c r="BX6" s="161" t="s">
        <v>125</v>
      </c>
      <c r="BY6" s="162" t="s">
        <v>123</v>
      </c>
      <c r="BZ6" s="162" t="str">
        <f>CE6</f>
        <v xml:space="preserve">փաստ                   (6 ամիս)                                                                           </v>
      </c>
      <c r="CA6" s="164" t="str">
        <f>CF6</f>
        <v>6 ամսվա կատ. %-ը
2-րդ եռամսյակի պլանի նկատմամբ</v>
      </c>
      <c r="CB6" s="164" t="str">
        <f>CG6</f>
        <v>6 ամսվա կատ. %-ը
տարեկան պլանի նկատմամբ</v>
      </c>
      <c r="CC6" s="165" t="str">
        <f>BO6</f>
        <v xml:space="preserve">ծրագիր 
տարեկան 31.01.2026թ. դրությամբ                                                                                                         </v>
      </c>
      <c r="CD6" s="166" t="str">
        <f>BP6</f>
        <v>ծրագիր
2-րդ եռամսյակ</v>
      </c>
      <c r="CE6" s="162" t="str">
        <f>BQ6</f>
        <v xml:space="preserve">փաստ                   (6 ամիս)                                                                           </v>
      </c>
      <c r="CF6" s="167" t="str">
        <f>BR6</f>
        <v>6 ամսվա կատ. %-ը
2-րդ եռամսյակի պլանի նկատմամբ</v>
      </c>
      <c r="CG6" s="164" t="str">
        <f>BS6</f>
        <v>6 ամսվա կատ. %-ը
տարեկան պլանի նկատմամբ</v>
      </c>
      <c r="CH6" s="226"/>
      <c r="CI6" s="250"/>
      <c r="CJ6" s="191" t="s">
        <v>118</v>
      </c>
      <c r="CK6" s="165" t="s">
        <v>119</v>
      </c>
      <c r="CL6" s="161" t="str">
        <f>CD6</f>
        <v>ծրագիր
2-րդ եռամսյակ</v>
      </c>
      <c r="CM6" s="162" t="s">
        <v>123</v>
      </c>
      <c r="CN6" s="162" t="str">
        <f>CE6</f>
        <v xml:space="preserve">փաստ                   (6 ամիս)                                                                           </v>
      </c>
      <c r="CO6" s="164" t="str">
        <f>CF6</f>
        <v>6 ամսվա կատ. %-ը
2-րդ եռամսյակի պլանի նկատմամբ</v>
      </c>
      <c r="CP6" s="164" t="str">
        <f>CG6</f>
        <v>6 ամսվա կատ. %-ը
տարեկան պլանի նկատմամբ</v>
      </c>
      <c r="CQ6" s="165" t="str">
        <f>CC6</f>
        <v xml:space="preserve">ծրագիր 
տարեկան 31.01.2026թ. դրությամբ                                                                                                         </v>
      </c>
      <c r="CR6" s="166" t="str">
        <f>CL6</f>
        <v>ծրագիր
2-րդ եռամսյակ</v>
      </c>
      <c r="CS6" s="162" t="str">
        <f>CN6</f>
        <v xml:space="preserve">փաստ                   (6 ամիս)                                                                           </v>
      </c>
      <c r="CT6" s="167" t="str">
        <f>CO6</f>
        <v>6 ամսվա կատ. %-ը
2-րդ եռամսյակի պլանի նկատմամբ</v>
      </c>
      <c r="CU6" s="164" t="str">
        <f>CP6</f>
        <v>6 ամսվա կատ. %-ը
տարեկան պլանի նկատմամբ</v>
      </c>
      <c r="CV6" s="226"/>
      <c r="CW6" s="236"/>
      <c r="CX6" s="184" t="s">
        <v>118</v>
      </c>
      <c r="CY6" s="160" t="s">
        <v>119</v>
      </c>
      <c r="CZ6" s="161" t="str">
        <f>CR6</f>
        <v>ծրագիր
2-րդ եռամսյակ</v>
      </c>
      <c r="DA6" s="162" t="s">
        <v>123</v>
      </c>
      <c r="DB6" s="162" t="str">
        <f>CS6</f>
        <v xml:space="preserve">փաստ                   (6 ամիս)                                                                           </v>
      </c>
      <c r="DC6" s="164" t="str">
        <f>CT6</f>
        <v>6 ամսվա կատ. %-ը
2-րդ եռամսյակի պլանի նկատմամբ</v>
      </c>
      <c r="DD6" s="164" t="str">
        <f>CU6</f>
        <v>6 ամսվա կատ. %-ը
տարեկան պլանի նկատմամբ</v>
      </c>
      <c r="DE6" s="165" t="str">
        <f>CQ6</f>
        <v xml:space="preserve">ծրագիր 
տարեկան 31.01.2026թ. դրությամբ                                                                                                         </v>
      </c>
      <c r="DF6" s="160" t="str">
        <f>CR6</f>
        <v>ծրագիր
2-րդ եռամսյակ</v>
      </c>
      <c r="DG6" s="162" t="str">
        <f>DB6</f>
        <v xml:space="preserve">փաստ                   (6 ամիս)                                                                           </v>
      </c>
      <c r="DH6" s="167" t="str">
        <f>DC6</f>
        <v>6 ամսվա կատ. %-ը
2-րդ եռամսյակի պլանի նկատմամբ</v>
      </c>
      <c r="DI6" s="164" t="str">
        <f>DD6</f>
        <v>6 ամսվա կատ. %-ը
տարեկան պլանի նկատմամբ</v>
      </c>
      <c r="DJ6" s="226"/>
      <c r="DK6" s="236"/>
      <c r="DL6" s="184" t="s">
        <v>118</v>
      </c>
      <c r="DM6" s="160" t="s">
        <v>119</v>
      </c>
      <c r="DN6" s="161" t="str">
        <f>CZ6</f>
        <v>ծրագիր
2-րդ եռամսյակ</v>
      </c>
      <c r="DO6" s="162" t="s">
        <v>123</v>
      </c>
      <c r="DP6" s="162" t="str">
        <f>DG6</f>
        <v xml:space="preserve">փաստ                   (6 ամիս)                                                                           </v>
      </c>
      <c r="DQ6" s="164" t="str">
        <f>DH6</f>
        <v>6 ամսվա կատ. %-ը
2-րդ եռամսյակի պլանի նկատմամբ</v>
      </c>
      <c r="DR6" s="168" t="str">
        <f>DI6</f>
        <v>6 ամսվա կատ. %-ը
տարեկան պլանի նկատմամբ</v>
      </c>
      <c r="DS6" s="160" t="str">
        <f>DE6</f>
        <v xml:space="preserve">ծրագիր 
տարեկան 31.01.2026թ. դրությամբ                                                                                                         </v>
      </c>
      <c r="DT6" s="164" t="str">
        <f>DF6</f>
        <v>ծրագիր
2-րդ եռամսյակ</v>
      </c>
      <c r="DU6" s="162" t="str">
        <f>DG6</f>
        <v xml:space="preserve">փաստ                   (6 ամիս)                                                                           </v>
      </c>
      <c r="DV6" s="162" t="str">
        <f>DH6</f>
        <v>6 ամսվա կատ. %-ը
2-րդ եռամսյակի պլանի նկատմամբ</v>
      </c>
      <c r="DW6" s="164" t="str">
        <f>DI6</f>
        <v>6 ամսվա կատ. %-ը
տարեկան պլանի նկատմամբ</v>
      </c>
      <c r="DX6" s="164" t="s">
        <v>136</v>
      </c>
      <c r="DY6" s="164" t="s">
        <v>143</v>
      </c>
      <c r="DZ6" s="164" t="s">
        <v>144</v>
      </c>
      <c r="EA6" s="162" t="str">
        <f>DQ6</f>
        <v>6 ամսվա կատ. %-ը
2-րդ եռամսյակի պլանի նկատմամբ</v>
      </c>
      <c r="EB6" s="168" t="str">
        <f>DR6</f>
        <v>6 ամսվա կատ. %-ը
տարեկան պլանի նկատմամբ</v>
      </c>
      <c r="EC6" s="226"/>
      <c r="ED6" s="236"/>
    </row>
    <row r="7" spans="1:140" s="140" customFormat="1" ht="34.5" customHeight="1" x14ac:dyDescent="0.25">
      <c r="A7" s="212">
        <v>1</v>
      </c>
      <c r="B7" s="213" t="s">
        <v>58</v>
      </c>
      <c r="C7" s="214">
        <v>147815228.30000001</v>
      </c>
      <c r="D7" s="215">
        <v>130743409.80000001</v>
      </c>
      <c r="E7" s="215">
        <v>72994410.299999982</v>
      </c>
      <c r="F7" s="215">
        <f>D7/C7*100</f>
        <v>88.450568526436456</v>
      </c>
      <c r="G7" s="215">
        <v>54237094.5</v>
      </c>
      <c r="H7" s="215">
        <f>G7/E7*100</f>
        <v>74.303079204408633</v>
      </c>
      <c r="I7" s="215">
        <f>G7/C7*100</f>
        <v>36.692494490434044</v>
      </c>
      <c r="J7" s="215">
        <v>156989119.90000001</v>
      </c>
      <c r="K7" s="215">
        <v>73855074.700000003</v>
      </c>
      <c r="L7" s="215">
        <v>66953625.600000009</v>
      </c>
      <c r="M7" s="215">
        <f>L7/K7*100</f>
        <v>90.655416532941373</v>
      </c>
      <c r="N7" s="215">
        <f>L7/J7*100</f>
        <v>42.648576947656366</v>
      </c>
      <c r="O7" s="215">
        <f t="shared" ref="O7" si="0">J7/C7*100-100</f>
        <v>6.2063237364021973</v>
      </c>
      <c r="P7" s="215">
        <f>L7-G7</f>
        <v>12716531.100000009</v>
      </c>
      <c r="Q7" s="216">
        <v>8102123.5835848274</v>
      </c>
      <c r="R7" s="217">
        <v>88640649.5</v>
      </c>
      <c r="S7" s="215">
        <v>96551005.200000003</v>
      </c>
      <c r="T7" s="215">
        <v>45101292.299999997</v>
      </c>
      <c r="U7" s="215">
        <f>S7/R7*100</f>
        <v>108.92407235802126</v>
      </c>
      <c r="V7" s="215">
        <v>38907505.100000001</v>
      </c>
      <c r="W7" s="215">
        <f>V7/T7*100</f>
        <v>86.266940736862225</v>
      </c>
      <c r="X7" s="215">
        <f>V7/R7*100</f>
        <v>43.893524381271597</v>
      </c>
      <c r="Y7" s="215">
        <v>97886419.299999997</v>
      </c>
      <c r="Z7" s="215">
        <v>44837779.599999994</v>
      </c>
      <c r="AA7" s="215">
        <v>49233851.299999997</v>
      </c>
      <c r="AB7" s="215">
        <f>AA7/Z7*100</f>
        <v>109.8043920533478</v>
      </c>
      <c r="AC7" s="215">
        <f>AA7/Y7*100</f>
        <v>50.296917235382011</v>
      </c>
      <c r="AD7" s="215">
        <f t="shared" ref="AD7" si="1">Y7/R7*100-100</f>
        <v>10.430620547291909</v>
      </c>
      <c r="AE7" s="218">
        <f t="shared" ref="AE7" si="2">AA7-V7</f>
        <v>10326346.199999996</v>
      </c>
      <c r="AF7" s="217">
        <f t="shared" ref="AF7:AF17" si="3">AT7+BH7+BV7+CJ7+CX7</f>
        <v>52200709.799999997</v>
      </c>
      <c r="AG7" s="215">
        <f t="shared" ref="AG7:AG17" si="4">AU7+BI7+BW7+CK7+CY7</f>
        <v>59196808.799999997</v>
      </c>
      <c r="AH7" s="215">
        <f t="shared" ref="AH7:AH17" si="5">AV7+BJ7+BX7+CL7+CZ7</f>
        <v>24652238.600000001</v>
      </c>
      <c r="AI7" s="215">
        <f>AG7/AF7*100</f>
        <v>113.40230626519181</v>
      </c>
      <c r="AJ7" s="215">
        <f t="shared" ref="AJ7:AJ17" si="6">AX7+BL7+BZ7+CN7+DB7</f>
        <v>25897910.400000002</v>
      </c>
      <c r="AK7" s="215">
        <f>AJ7/AH7*100</f>
        <v>105.0529764059642</v>
      </c>
      <c r="AL7" s="215">
        <f>AJ7/AF7*100</f>
        <v>49.612180560809158</v>
      </c>
      <c r="AM7" s="215">
        <f t="shared" ref="AM7:AM17" si="7">BA7+BO7+CC7+CQ7+DE7</f>
        <v>57927547.899999999</v>
      </c>
      <c r="AN7" s="215">
        <f t="shared" ref="AN7:AN17" si="8">BB7+BP7+CD7+CR7+DF7</f>
        <v>25331575.100000001</v>
      </c>
      <c r="AO7" s="215">
        <f t="shared" ref="AO7:AO17" si="9">BC7+BQ7+CE7+CS7+DG7</f>
        <v>27436727.299999997</v>
      </c>
      <c r="AP7" s="215">
        <f>AO7/AN7*100</f>
        <v>108.31038808952704</v>
      </c>
      <c r="AQ7" s="215">
        <f>AO7/AM7*100</f>
        <v>47.363867960307701</v>
      </c>
      <c r="AR7" s="215">
        <f>AM7/AF7*100-100</f>
        <v>10.970805036831123</v>
      </c>
      <c r="AS7" s="218">
        <f>AO7-AJ7</f>
        <v>1538816.8999999948</v>
      </c>
      <c r="AT7" s="217">
        <v>19194999.799999997</v>
      </c>
      <c r="AU7" s="215">
        <v>22800070.199999999</v>
      </c>
      <c r="AV7" s="215">
        <v>7722030.9000000013</v>
      </c>
      <c r="AW7" s="215">
        <f>AU7/AT7*100</f>
        <v>118.78129949238136</v>
      </c>
      <c r="AX7" s="215">
        <v>8664798</v>
      </c>
      <c r="AY7" s="215">
        <f>AX7/AV7*100</f>
        <v>112.20879729968445</v>
      </c>
      <c r="AZ7" s="215">
        <f>AX7/AT7*100</f>
        <v>45.140912166094424</v>
      </c>
      <c r="BA7" s="215">
        <v>26671245.300000001</v>
      </c>
      <c r="BB7" s="215">
        <v>11376574.5</v>
      </c>
      <c r="BC7" s="215">
        <v>12246554.799999999</v>
      </c>
      <c r="BD7" s="215">
        <f>BC7/BB7*100</f>
        <v>107.64711996568035</v>
      </c>
      <c r="BE7" s="215">
        <f>BC7/BA7*100</f>
        <v>45.916696660579241</v>
      </c>
      <c r="BF7" s="215">
        <f t="shared" ref="BF7:BF15" si="10">BA7/AT7*100-100</f>
        <v>38.948921999988784</v>
      </c>
      <c r="BG7" s="218">
        <f>BC7-AX7</f>
        <v>3581756.7999999989</v>
      </c>
      <c r="BH7" s="217">
        <v>13980727.800000001</v>
      </c>
      <c r="BI7" s="215">
        <v>14418917.200000003</v>
      </c>
      <c r="BJ7" s="215">
        <v>5312676.2999999989</v>
      </c>
      <c r="BK7" s="215">
        <f t="shared" ref="BK7" si="11">+BI7/BH7*100</f>
        <v>103.13423883411852</v>
      </c>
      <c r="BL7" s="215">
        <v>5632678.3000000007</v>
      </c>
      <c r="BM7" s="215">
        <f t="shared" ref="BM7:BM18" si="12">BL7/BJ7*100</f>
        <v>106.02336716806934</v>
      </c>
      <c r="BN7" s="215">
        <f t="shared" ref="BN7:BN18" si="13">BL7/BH7*100</f>
        <v>40.288877521812566</v>
      </c>
      <c r="BO7" s="215">
        <v>14261900</v>
      </c>
      <c r="BP7" s="215">
        <v>5694209.1000000006</v>
      </c>
      <c r="BQ7" s="215">
        <v>4834125.8999999994</v>
      </c>
      <c r="BR7" s="215">
        <f t="shared" ref="BR7:BR15" si="14">BQ7/BP7*100</f>
        <v>84.895475650867809</v>
      </c>
      <c r="BS7" s="215">
        <f t="shared" ref="BS7:BS15" si="15">BQ7/BO7*100</f>
        <v>33.895384906639364</v>
      </c>
      <c r="BT7" s="219">
        <f t="shared" ref="BT7:BT18" si="16">BO7/BH7*100-100</f>
        <v>2.0111413656161687</v>
      </c>
      <c r="BU7" s="216">
        <f t="shared" ref="BU7:BU18" si="17">BQ7-BL7</f>
        <v>-798552.4000000013</v>
      </c>
      <c r="BV7" s="217">
        <v>16163993.399999999</v>
      </c>
      <c r="BW7" s="215">
        <v>18899580.300000001</v>
      </c>
      <c r="BX7" s="215">
        <v>10265391.300000001</v>
      </c>
      <c r="BY7" s="219">
        <f t="shared" ref="BY7:BY15" si="18">BW7/BV7*100</f>
        <v>116.92395457177062</v>
      </c>
      <c r="BZ7" s="215">
        <v>10205205.299999999</v>
      </c>
      <c r="CA7" s="215">
        <f>BZ7/BX7*100</f>
        <v>99.413699894713204</v>
      </c>
      <c r="CB7" s="215">
        <f>BZ7/BV7*100</f>
        <v>63.135421102065038</v>
      </c>
      <c r="CC7" s="215">
        <v>14222570.5</v>
      </c>
      <c r="CD7" s="215">
        <v>6955640.5</v>
      </c>
      <c r="CE7" s="215">
        <v>8928598.0999999996</v>
      </c>
      <c r="CF7" s="215">
        <f>CE7/CD7*100</f>
        <v>128.36485870711689</v>
      </c>
      <c r="CG7" s="215">
        <f>CE7/CC7*100</f>
        <v>62.777668073432991</v>
      </c>
      <c r="CH7" s="215">
        <f t="shared" ref="CH7" si="19">CC7/BV7*100-100</f>
        <v>-12.010787507497994</v>
      </c>
      <c r="CI7" s="218">
        <f t="shared" ref="CI7" si="20">CE7-BZ7</f>
        <v>-1276607.1999999993</v>
      </c>
      <c r="CJ7" s="217">
        <v>590000</v>
      </c>
      <c r="CK7" s="215">
        <v>762716.8</v>
      </c>
      <c r="CL7" s="215">
        <v>284700</v>
      </c>
      <c r="CM7" s="215">
        <f>CK7/CJ7*100</f>
        <v>129.27403389830511</v>
      </c>
      <c r="CN7" s="215">
        <v>352003</v>
      </c>
      <c r="CO7" s="215">
        <f t="shared" ref="CO7" si="21">CN7/CL7*100</f>
        <v>123.63997190024587</v>
      </c>
      <c r="CP7" s="215">
        <f t="shared" ref="CP7" si="22">CN7/CJ7*100</f>
        <v>59.661525423728811</v>
      </c>
      <c r="CQ7" s="215">
        <v>500000</v>
      </c>
      <c r="CR7" s="215">
        <v>240000</v>
      </c>
      <c r="CS7" s="215">
        <v>327612.79999999999</v>
      </c>
      <c r="CT7" s="215">
        <f t="shared" ref="CT7:CT15" si="23">CS7/CR7*100</f>
        <v>136.50533333333331</v>
      </c>
      <c r="CU7" s="215">
        <f t="shared" ref="CU7:CU15" si="24">CS7/CQ7*100</f>
        <v>65.522559999999999</v>
      </c>
      <c r="CV7" s="215">
        <f t="shared" ref="CV7:CV15" si="25">CQ7/CJ7*100-100</f>
        <v>-15.254237288135599</v>
      </c>
      <c r="CW7" s="218">
        <f t="shared" ref="CW7:CW15" si="26">CS7-CN7</f>
        <v>-24390.200000000012</v>
      </c>
      <c r="CX7" s="217">
        <v>2270988.7999999998</v>
      </c>
      <c r="CY7" s="215">
        <v>2315524.3000000003</v>
      </c>
      <c r="CZ7" s="215">
        <v>1067440.1000000001</v>
      </c>
      <c r="DA7" s="215">
        <f t="shared" ref="DA7:DA15" si="27">CY7/CX7*100</f>
        <v>101.96106207128808</v>
      </c>
      <c r="DB7" s="215">
        <v>1043225.7999999997</v>
      </c>
      <c r="DC7" s="220">
        <f>DB7/CZ7*100</f>
        <v>97.731554210863877</v>
      </c>
      <c r="DD7" s="215">
        <f>DB7/CX7*100</f>
        <v>45.937073753952454</v>
      </c>
      <c r="DE7" s="220">
        <v>2271832.1</v>
      </c>
      <c r="DF7" s="220">
        <v>1065151</v>
      </c>
      <c r="DG7" s="215">
        <v>1099835.7</v>
      </c>
      <c r="DH7" s="197">
        <f t="shared" ref="DH7:DH17" si="28">DG7/DF7*100</f>
        <v>103.25631764885917</v>
      </c>
      <c r="DI7" s="197">
        <f t="shared" ref="DI7:DI17" si="29">DG7/DE7*100</f>
        <v>48.411839061522194</v>
      </c>
      <c r="DJ7" s="197">
        <f t="shared" ref="DJ7:DJ17" si="30">DE7/CX7*100-100</f>
        <v>3.7133604533863718E-2</v>
      </c>
      <c r="DK7" s="218">
        <f t="shared" ref="DK7:DK15" si="31">DG7-DB7</f>
        <v>56609.900000000256</v>
      </c>
      <c r="DL7" s="217">
        <v>16274058.6</v>
      </c>
      <c r="DM7" s="215">
        <v>18624090.399999999</v>
      </c>
      <c r="DN7" s="215">
        <v>9349030.2999999989</v>
      </c>
      <c r="DO7" s="215">
        <f t="shared" ref="DO7:DO15" si="32">DM7/DL7*100</f>
        <v>114.44035478648209</v>
      </c>
      <c r="DP7" s="215">
        <v>6565885.6000000006</v>
      </c>
      <c r="DQ7" s="215">
        <f>DP7/DN7*100</f>
        <v>70.230659109105702</v>
      </c>
      <c r="DR7" s="215">
        <f>DP7/DL7*100</f>
        <v>40.345716833046183</v>
      </c>
      <c r="DS7" s="215">
        <v>36119401</v>
      </c>
      <c r="DT7" s="215">
        <v>17184167</v>
      </c>
      <c r="DU7" s="215">
        <v>20041994.300000001</v>
      </c>
      <c r="DV7" s="215">
        <f t="shared" ref="DV7:DV15" si="33">DU7/DT7*100</f>
        <v>116.63058383918174</v>
      </c>
      <c r="DW7" s="215">
        <f t="shared" ref="DW7:DW15" si="34">DU7/DS7*100</f>
        <v>55.488169086746488</v>
      </c>
      <c r="DX7" s="215">
        <v>5250000</v>
      </c>
      <c r="DY7" s="215">
        <v>2609250</v>
      </c>
      <c r="DZ7" s="215">
        <v>3452608</v>
      </c>
      <c r="EA7" s="215">
        <f>DZ7/DY7*100</f>
        <v>132.32185493915875</v>
      </c>
      <c r="EB7" s="215">
        <f>DZ7/DX7*100</f>
        <v>65.763961904761899</v>
      </c>
      <c r="EC7" s="215">
        <f t="shared" ref="EC7:EC15" si="35">DS7/DL7*100-100</f>
        <v>121.94464139388069</v>
      </c>
      <c r="ED7" s="218">
        <f t="shared" ref="ED7:ED15" si="36">DU7-DP7</f>
        <v>13476108.699999999</v>
      </c>
      <c r="EI7" s="222"/>
      <c r="EJ7" s="222"/>
    </row>
    <row r="8" spans="1:140" s="140" customFormat="1" ht="34.5" customHeight="1" x14ac:dyDescent="0.25">
      <c r="A8" s="169">
        <v>2</v>
      </c>
      <c r="B8" s="208" t="s">
        <v>45</v>
      </c>
      <c r="C8" s="179">
        <v>15034294.532279985</v>
      </c>
      <c r="D8" s="158">
        <v>13886233.800000001</v>
      </c>
      <c r="E8" s="158">
        <v>7065720.916139992</v>
      </c>
      <c r="F8" s="158">
        <f t="shared" ref="F8:F15" si="37">D8/C8*100</f>
        <v>92.363720626764405</v>
      </c>
      <c r="G8" s="158">
        <v>4978938.4000000004</v>
      </c>
      <c r="H8" s="158">
        <f t="shared" ref="H8" si="38">G8/E8*100</f>
        <v>70.466106135423161</v>
      </c>
      <c r="I8" s="158">
        <f t="shared" ref="I8:I18" si="39">G8/C8*100</f>
        <v>33.117206725661589</v>
      </c>
      <c r="J8" s="158">
        <v>16992968.5</v>
      </c>
      <c r="K8" s="158">
        <v>8496484.25</v>
      </c>
      <c r="L8" s="158">
        <v>5799750.3000000007</v>
      </c>
      <c r="M8" s="158">
        <f>L8/K8*100</f>
        <v>68.260590255316501</v>
      </c>
      <c r="N8" s="158">
        <f>L8/J8*100</f>
        <v>34.13029512765825</v>
      </c>
      <c r="O8" s="158">
        <f>J8/C8*100-100</f>
        <v>13.028040414630453</v>
      </c>
      <c r="P8" s="158">
        <f>L8-G8</f>
        <v>820811.90000000037</v>
      </c>
      <c r="Q8" s="182">
        <v>8156318.229334427</v>
      </c>
      <c r="R8" s="185">
        <v>3071719</v>
      </c>
      <c r="S8" s="158">
        <v>3211967.100000001</v>
      </c>
      <c r="T8" s="158">
        <v>1467262.1</v>
      </c>
      <c r="U8" s="158">
        <f>S8/R8*100</f>
        <v>104.56578547712212</v>
      </c>
      <c r="V8" s="158">
        <v>1237485.8</v>
      </c>
      <c r="W8" s="158">
        <f t="shared" ref="W8:W15" si="40">V8/T8*100</f>
        <v>84.339791779532774</v>
      </c>
      <c r="X8" s="158">
        <f t="shared" ref="X8:X15" si="41">V8/R8*100</f>
        <v>40.286425939351879</v>
      </c>
      <c r="Y8" s="158">
        <v>3563918.8</v>
      </c>
      <c r="Z8" s="158">
        <v>1781959.4</v>
      </c>
      <c r="AA8" s="158">
        <v>1225596.8999999999</v>
      </c>
      <c r="AB8" s="158">
        <f t="shared" ref="AB8:AB17" si="42">AA8/Z8*100</f>
        <v>68.778048478545585</v>
      </c>
      <c r="AC8" s="158">
        <f t="shared" ref="AC8:AC17" si="43">AA8/Y8*100</f>
        <v>34.389024239272793</v>
      </c>
      <c r="AD8" s="158">
        <f>Y8/R8*100-100</f>
        <v>16.023594606147242</v>
      </c>
      <c r="AE8" s="170">
        <f>AA8-V8</f>
        <v>-11888.90000000014</v>
      </c>
      <c r="AF8" s="185">
        <f t="shared" si="3"/>
        <v>2474219</v>
      </c>
      <c r="AG8" s="158">
        <f t="shared" si="4"/>
        <v>2540176.4</v>
      </c>
      <c r="AH8" s="158">
        <f t="shared" si="5"/>
        <v>1173362.1000000001</v>
      </c>
      <c r="AI8" s="158">
        <f>AG8/AF8*100</f>
        <v>102.66578665833541</v>
      </c>
      <c r="AJ8" s="158">
        <f t="shared" si="6"/>
        <v>949589.7</v>
      </c>
      <c r="AK8" s="158">
        <f>AJ8/AH8*100</f>
        <v>80.928956202011278</v>
      </c>
      <c r="AL8" s="158">
        <f>AJ8/AF8*100</f>
        <v>38.379371429934054</v>
      </c>
      <c r="AM8" s="158">
        <f t="shared" si="7"/>
        <v>2772112</v>
      </c>
      <c r="AN8" s="158">
        <f t="shared" si="8"/>
        <v>1386056</v>
      </c>
      <c r="AO8" s="158">
        <f t="shared" si="9"/>
        <v>907431</v>
      </c>
      <c r="AP8" s="158">
        <f>AO8/AN8*100</f>
        <v>65.468566926588821</v>
      </c>
      <c r="AQ8" s="158">
        <f>AO8/AM8*100</f>
        <v>32.73428346329441</v>
      </c>
      <c r="AR8" s="158">
        <f>AM8/AF8*100-100</f>
        <v>12.039880059121685</v>
      </c>
      <c r="AS8" s="170">
        <f>AO8-AJ8</f>
        <v>-42158.699999999953</v>
      </c>
      <c r="AT8" s="185">
        <v>967696.00000000012</v>
      </c>
      <c r="AU8" s="158">
        <v>938056.39999999991</v>
      </c>
      <c r="AV8" s="158">
        <v>465350.6</v>
      </c>
      <c r="AW8" s="158">
        <f t="shared" ref="AW8:AW18" si="44">AU8/AT8*100</f>
        <v>96.93709594748762</v>
      </c>
      <c r="AX8" s="158">
        <v>313954.10000000003</v>
      </c>
      <c r="AY8" s="158">
        <f t="shared" ref="AY8:AY14" si="45">AX8/AV8*100</f>
        <v>67.466142731953084</v>
      </c>
      <c r="AZ8" s="158">
        <f t="shared" ref="AZ8:AZ15" si="46">AX8/AT8*100</f>
        <v>32.44346364974124</v>
      </c>
      <c r="BA8" s="158">
        <v>1167504.7</v>
      </c>
      <c r="BB8" s="158">
        <v>583752.35</v>
      </c>
      <c r="BC8" s="158">
        <v>343405.6</v>
      </c>
      <c r="BD8" s="158">
        <f t="shared" ref="BD8:BD15" si="47">BC8/BB8*100</f>
        <v>58.827274956580474</v>
      </c>
      <c r="BE8" s="158">
        <f t="shared" ref="BE8:BE15" si="48">BC8/BA8*100</f>
        <v>29.413637478290237</v>
      </c>
      <c r="BF8" s="158">
        <f t="shared" si="10"/>
        <v>20.647879085993921</v>
      </c>
      <c r="BG8" s="170">
        <f t="shared" ref="BG8:BG14" si="49">BC8-AX8</f>
        <v>29451.499999999942</v>
      </c>
      <c r="BH8" s="185">
        <v>1109552</v>
      </c>
      <c r="BI8" s="158">
        <v>1091467.2</v>
      </c>
      <c r="BJ8" s="158">
        <v>517176</v>
      </c>
      <c r="BK8" s="158">
        <f t="shared" ref="BK8:BK18" si="50">+BI8/BH8*100</f>
        <v>98.370080897515393</v>
      </c>
      <c r="BL8" s="158">
        <v>446417.8</v>
      </c>
      <c r="BM8" s="158">
        <f t="shared" si="12"/>
        <v>86.318351973022729</v>
      </c>
      <c r="BN8" s="158">
        <f t="shared" si="13"/>
        <v>40.234058430790078</v>
      </c>
      <c r="BO8" s="158">
        <v>1167705.2999999998</v>
      </c>
      <c r="BP8" s="158">
        <v>583852.64999999991</v>
      </c>
      <c r="BQ8" s="158">
        <v>359601.40000000008</v>
      </c>
      <c r="BR8" s="158">
        <f t="shared" si="14"/>
        <v>61.591122349106428</v>
      </c>
      <c r="BS8" s="158">
        <f t="shared" si="15"/>
        <v>30.795561174553214</v>
      </c>
      <c r="BT8" s="155">
        <f t="shared" si="16"/>
        <v>5.2411513836214851</v>
      </c>
      <c r="BU8" s="182">
        <f t="shared" si="17"/>
        <v>-86816.399999999907</v>
      </c>
      <c r="BV8" s="205">
        <v>142447</v>
      </c>
      <c r="BW8" s="155">
        <v>259483.7</v>
      </c>
      <c r="BX8" s="155">
        <v>65573.5</v>
      </c>
      <c r="BY8" s="155">
        <f t="shared" si="18"/>
        <v>182.16157588436403</v>
      </c>
      <c r="BZ8" s="158">
        <v>89538.4</v>
      </c>
      <c r="CA8" s="158">
        <f>BZ8/BX8*100</f>
        <v>136.54662325482093</v>
      </c>
      <c r="CB8" s="158">
        <f>BZ8/BV8*100</f>
        <v>62.857343432996124</v>
      </c>
      <c r="CC8" s="158">
        <v>201123</v>
      </c>
      <c r="CD8" s="158">
        <v>100561.5</v>
      </c>
      <c r="CE8" s="158">
        <v>113143.9</v>
      </c>
      <c r="CF8" s="158">
        <f>CE8/CD8*100</f>
        <v>112.51214430970103</v>
      </c>
      <c r="CG8" s="158">
        <f>CE8/CC8*100</f>
        <v>56.256072154850514</v>
      </c>
      <c r="CH8" s="158">
        <f>CC8/BV8*100-100</f>
        <v>41.191460683622665</v>
      </c>
      <c r="CI8" s="170">
        <f>CE8-BZ8</f>
        <v>23605.5</v>
      </c>
      <c r="CJ8" s="185">
        <v>45800</v>
      </c>
      <c r="CK8" s="158">
        <v>45364.1</v>
      </c>
      <c r="CL8" s="158">
        <v>20900</v>
      </c>
      <c r="CM8" s="158">
        <f>CK8/CJ8*100</f>
        <v>99.048253275109161</v>
      </c>
      <c r="CN8" s="158">
        <v>22376.7</v>
      </c>
      <c r="CO8" s="158">
        <f>CN8/CL8*100</f>
        <v>107.06555023923445</v>
      </c>
      <c r="CP8" s="158">
        <f>CN8/CJ8*100</f>
        <v>48.857423580786033</v>
      </c>
      <c r="CQ8" s="158">
        <v>31500</v>
      </c>
      <c r="CR8" s="158">
        <v>15750</v>
      </c>
      <c r="CS8" s="158">
        <v>12133</v>
      </c>
      <c r="CT8" s="158">
        <f t="shared" si="23"/>
        <v>77.034920634920638</v>
      </c>
      <c r="CU8" s="158">
        <f t="shared" si="24"/>
        <v>38.517460317460319</v>
      </c>
      <c r="CV8" s="158">
        <f t="shared" si="25"/>
        <v>-31.222707423580786</v>
      </c>
      <c r="CW8" s="170">
        <f t="shared" si="26"/>
        <v>-10243.700000000001</v>
      </c>
      <c r="CX8" s="185">
        <v>208724</v>
      </c>
      <c r="CY8" s="158">
        <v>205805</v>
      </c>
      <c r="CZ8" s="158">
        <v>104362</v>
      </c>
      <c r="DA8" s="158">
        <f t="shared" si="27"/>
        <v>98.601502462582175</v>
      </c>
      <c r="DB8" s="156">
        <v>77302.700000000012</v>
      </c>
      <c r="DC8" s="156">
        <f t="shared" ref="DC8:DC15" si="51">DB8/CZ8*100</f>
        <v>74.071692761733203</v>
      </c>
      <c r="DD8" s="158">
        <f t="shared" ref="DD8:DD15" si="52">DB8/CX8*100</f>
        <v>37.035846380866602</v>
      </c>
      <c r="DE8" s="156">
        <v>204279</v>
      </c>
      <c r="DF8" s="156">
        <v>102139.5</v>
      </c>
      <c r="DG8" s="158">
        <v>79147.100000000006</v>
      </c>
      <c r="DH8" s="197">
        <f t="shared" si="28"/>
        <v>77.489218177100923</v>
      </c>
      <c r="DI8" s="197">
        <f t="shared" si="29"/>
        <v>38.744609088550462</v>
      </c>
      <c r="DJ8" s="197">
        <f t="shared" si="30"/>
        <v>-2.1296065617753612</v>
      </c>
      <c r="DK8" s="170">
        <f t="shared" si="31"/>
        <v>1844.3999999999942</v>
      </c>
      <c r="DL8" s="185">
        <v>503370</v>
      </c>
      <c r="DM8" s="158">
        <v>547492.69999999995</v>
      </c>
      <c r="DN8" s="158">
        <v>251685</v>
      </c>
      <c r="DO8" s="158">
        <f t="shared" si="32"/>
        <v>108.76546079424676</v>
      </c>
      <c r="DP8" s="158">
        <v>227237.1</v>
      </c>
      <c r="DQ8" s="158">
        <f t="shared" ref="DQ8:DQ15" si="53">DP8/DN8*100</f>
        <v>90.28631026878837</v>
      </c>
      <c r="DR8" s="158">
        <f t="shared" ref="DR8:DR15" si="54">DP8/DL8*100</f>
        <v>45.143155134394185</v>
      </c>
      <c r="DS8" s="158">
        <v>642576.80000000005</v>
      </c>
      <c r="DT8" s="158">
        <v>321288.40000000002</v>
      </c>
      <c r="DU8" s="158">
        <v>258996.8</v>
      </c>
      <c r="DV8" s="158">
        <f t="shared" si="33"/>
        <v>80.611936191907319</v>
      </c>
      <c r="DW8" s="158">
        <f t="shared" si="34"/>
        <v>40.305968095953659</v>
      </c>
      <c r="DX8" s="157">
        <v>216448</v>
      </c>
      <c r="DY8" s="157">
        <v>108224</v>
      </c>
      <c r="DZ8" s="158">
        <v>62780.5</v>
      </c>
      <c r="EA8" s="158">
        <f t="shared" ref="EA8:EA15" si="55">DZ8/DY8*100</f>
        <v>58.009776020106443</v>
      </c>
      <c r="EB8" s="158">
        <f t="shared" ref="EB8:EB15" si="56">DZ8/DX8*100</f>
        <v>29.004888010053222</v>
      </c>
      <c r="EC8" s="158">
        <f t="shared" si="35"/>
        <v>27.654965532312218</v>
      </c>
      <c r="ED8" s="170">
        <f t="shared" si="36"/>
        <v>31759.699999999983</v>
      </c>
      <c r="EI8" s="222"/>
      <c r="EJ8" s="222"/>
    </row>
    <row r="9" spans="1:140" s="140" customFormat="1" ht="34.5" customHeight="1" x14ac:dyDescent="0.25">
      <c r="A9" s="169">
        <v>3</v>
      </c>
      <c r="B9" s="208" t="s">
        <v>46</v>
      </c>
      <c r="C9" s="179">
        <v>23110592.1184</v>
      </c>
      <c r="D9" s="158">
        <v>23414680.663394634</v>
      </c>
      <c r="E9" s="158">
        <v>8898150.5500000007</v>
      </c>
      <c r="F9" s="158">
        <f t="shared" si="37"/>
        <v>101.31579729085576</v>
      </c>
      <c r="G9" s="158">
        <v>9264375.9640000015</v>
      </c>
      <c r="H9" s="158">
        <f t="shared" ref="H9" si="57">G9/E9*100</f>
        <v>104.11574755835078</v>
      </c>
      <c r="I9" s="158">
        <f t="shared" si="39"/>
        <v>40.087142365443626</v>
      </c>
      <c r="J9" s="158">
        <v>22852467.845799997</v>
      </c>
      <c r="K9" s="158">
        <v>9579406.7184000015</v>
      </c>
      <c r="L9" s="158">
        <v>10108621.5954</v>
      </c>
      <c r="M9" s="158">
        <f t="shared" ref="M9:M16" si="58">L9/K9*100</f>
        <v>105.52450577115063</v>
      </c>
      <c r="N9" s="158">
        <f t="shared" ref="N9:N16" si="59">L9/J9*100</f>
        <v>44.234266791705998</v>
      </c>
      <c r="O9" s="158">
        <f t="shared" ref="O9:O10" si="60">J9/C9*100-100</f>
        <v>-1.1169089535983403</v>
      </c>
      <c r="P9" s="158">
        <f>L9-G9</f>
        <v>844245.63139999844</v>
      </c>
      <c r="Q9" s="182">
        <v>14179868.203975439</v>
      </c>
      <c r="R9" s="185">
        <v>6589148.4290999994</v>
      </c>
      <c r="S9" s="158">
        <v>6927147.7552946303</v>
      </c>
      <c r="T9" s="158">
        <v>2556482.2000000002</v>
      </c>
      <c r="U9" s="158">
        <f t="shared" ref="U9:U16" si="61">S9/R9*100</f>
        <v>105.12963594357514</v>
      </c>
      <c r="V9" s="158">
        <v>2651942.307</v>
      </c>
      <c r="W9" s="158">
        <f t="shared" si="40"/>
        <v>103.73404152784636</v>
      </c>
      <c r="X9" s="158">
        <f t="shared" si="41"/>
        <v>40.247117446741512</v>
      </c>
      <c r="Y9" s="158">
        <v>6930971.4159999993</v>
      </c>
      <c r="Z9" s="158">
        <v>2428606.3144</v>
      </c>
      <c r="AA9" s="158">
        <v>2530028.9964000005</v>
      </c>
      <c r="AB9" s="158">
        <f t="shared" si="42"/>
        <v>104.17616809273007</v>
      </c>
      <c r="AC9" s="158">
        <f t="shared" si="43"/>
        <v>36.503238067891644</v>
      </c>
      <c r="AD9" s="158">
        <f t="shared" ref="AD9:AD15" si="62">Y9/R9*100-100</f>
        <v>5.1876656077497074</v>
      </c>
      <c r="AE9" s="170">
        <f t="shared" ref="AE9:AE16" si="63">AA9-V9</f>
        <v>-121913.3105999995</v>
      </c>
      <c r="AF9" s="185">
        <f t="shared" si="3"/>
        <v>4750919.8499999996</v>
      </c>
      <c r="AG9" s="158">
        <f t="shared" si="4"/>
        <v>4740193.894694631</v>
      </c>
      <c r="AH9" s="158">
        <f t="shared" si="5"/>
        <v>1960772.2</v>
      </c>
      <c r="AI9" s="158">
        <f t="shared" ref="AI9:AI15" si="64">AG9/AF9*100</f>
        <v>99.774234134777743</v>
      </c>
      <c r="AJ9" s="158">
        <f t="shared" si="6"/>
        <v>1723177.254</v>
      </c>
      <c r="AK9" s="158">
        <f t="shared" ref="AK9:AK15" si="65">AJ9/AH9*100</f>
        <v>87.8825828925971</v>
      </c>
      <c r="AL9" s="158">
        <f t="shared" ref="AL9:AL15" si="66">AJ9/AF9*100</f>
        <v>36.270392016821759</v>
      </c>
      <c r="AM9" s="158">
        <f t="shared" si="7"/>
        <v>5426263.7999999998</v>
      </c>
      <c r="AN9" s="158">
        <f t="shared" si="8"/>
        <v>1846946.2930000001</v>
      </c>
      <c r="AO9" s="158">
        <f t="shared" si="9"/>
        <v>1871142.4424999999</v>
      </c>
      <c r="AP9" s="158">
        <f t="shared" ref="AP9:AP15" si="67">AO9/AN9*100</f>
        <v>101.31006243071086</v>
      </c>
      <c r="AQ9" s="158">
        <f t="shared" ref="AQ9:AQ15" si="68">AO9/AM9*100</f>
        <v>34.483071805318424</v>
      </c>
      <c r="AR9" s="158">
        <f t="shared" ref="AR9:AR15" si="69">AM9/AF9*100-100</f>
        <v>14.215014593437104</v>
      </c>
      <c r="AS9" s="170">
        <f t="shared" ref="AS9:AS15" si="70">AO9-AJ9</f>
        <v>147965.18849999993</v>
      </c>
      <c r="AT9" s="185">
        <v>1515577.8</v>
      </c>
      <c r="AU9" s="158">
        <v>1590992.9689946314</v>
      </c>
      <c r="AV9" s="158">
        <v>614360</v>
      </c>
      <c r="AW9" s="158">
        <f t="shared" si="44"/>
        <v>104.97600116566971</v>
      </c>
      <c r="AX9" s="158">
        <v>445210.90490000002</v>
      </c>
      <c r="AY9" s="158">
        <f t="shared" si="45"/>
        <v>72.467430317729026</v>
      </c>
      <c r="AZ9" s="158">
        <f t="shared" si="46"/>
        <v>29.375654941633485</v>
      </c>
      <c r="BA9" s="158">
        <v>1838976.1</v>
      </c>
      <c r="BB9" s="158">
        <v>594099.16190000006</v>
      </c>
      <c r="BC9" s="158">
        <v>620774.75479999988</v>
      </c>
      <c r="BD9" s="158">
        <f t="shared" si="47"/>
        <v>104.49009098324396</v>
      </c>
      <c r="BE9" s="158">
        <f t="shared" si="48"/>
        <v>33.756542828370627</v>
      </c>
      <c r="BF9" s="158">
        <f t="shared" si="10"/>
        <v>21.338284316384161</v>
      </c>
      <c r="BG9" s="170">
        <f t="shared" si="49"/>
        <v>175563.84989999986</v>
      </c>
      <c r="BH9" s="185">
        <v>2442522.7999999998</v>
      </c>
      <c r="BI9" s="158">
        <v>2189689.6804</v>
      </c>
      <c r="BJ9" s="158">
        <v>969670</v>
      </c>
      <c r="BK9" s="158">
        <f t="shared" si="50"/>
        <v>89.6486894779447</v>
      </c>
      <c r="BL9" s="158">
        <v>819313.17709999997</v>
      </c>
      <c r="BM9" s="158">
        <f t="shared" si="12"/>
        <v>84.494021378407083</v>
      </c>
      <c r="BN9" s="158">
        <f t="shared" si="13"/>
        <v>33.543726883532059</v>
      </c>
      <c r="BO9" s="158">
        <v>2633649.6</v>
      </c>
      <c r="BP9" s="158">
        <v>819313.17709999997</v>
      </c>
      <c r="BQ9" s="158">
        <v>735685.22110000008</v>
      </c>
      <c r="BR9" s="158">
        <f t="shared" si="14"/>
        <v>89.792919443087044</v>
      </c>
      <c r="BS9" s="158">
        <f t="shared" si="15"/>
        <v>27.934058543703006</v>
      </c>
      <c r="BT9" s="155">
        <f t="shared" si="16"/>
        <v>7.8249750626688126</v>
      </c>
      <c r="BU9" s="182">
        <f t="shared" si="17"/>
        <v>-83627.955999999889</v>
      </c>
      <c r="BV9" s="205">
        <v>326015.75</v>
      </c>
      <c r="BW9" s="155">
        <v>413049.20669999998</v>
      </c>
      <c r="BX9" s="155">
        <v>179025.2</v>
      </c>
      <c r="BY9" s="155">
        <f t="shared" si="18"/>
        <v>126.69608959076363</v>
      </c>
      <c r="BZ9" s="158">
        <v>241704.98850000001</v>
      </c>
      <c r="CA9" s="158">
        <f t="shared" ref="CA9:CA16" si="71">BZ9/BX9*100</f>
        <v>135.01171259688581</v>
      </c>
      <c r="CB9" s="158">
        <f t="shared" ref="CB9:CB16" si="72">BZ9/BV9*100</f>
        <v>74.13905263779435</v>
      </c>
      <c r="CC9" s="158">
        <v>416800</v>
      </c>
      <c r="CD9" s="158">
        <v>213704.98850000001</v>
      </c>
      <c r="CE9" s="158">
        <v>299234.46829999995</v>
      </c>
      <c r="CF9" s="158">
        <f t="shared" ref="CF9:CF15" si="73">CE9/CD9*100</f>
        <v>140.02221960298317</v>
      </c>
      <c r="CG9" s="158">
        <f t="shared" ref="CG9:CG15" si="74">CE9/CC9*100</f>
        <v>71.793298536468313</v>
      </c>
      <c r="CH9" s="158">
        <f t="shared" ref="CH9:CH15" si="75">CC9/BV9*100-100</f>
        <v>27.846584099081099</v>
      </c>
      <c r="CI9" s="170">
        <f t="shared" ref="CI9:CI15" si="76">CE9-BZ9</f>
        <v>57529.479799999943</v>
      </c>
      <c r="CJ9" s="185">
        <v>78000</v>
      </c>
      <c r="CK9" s="158">
        <v>89410.8</v>
      </c>
      <c r="CL9" s="158">
        <v>34180</v>
      </c>
      <c r="CM9" s="158">
        <f t="shared" ref="CM9:CM15" si="77">CK9/CJ9*100</f>
        <v>114.62923076923077</v>
      </c>
      <c r="CN9" s="158">
        <v>40675</v>
      </c>
      <c r="CO9" s="158">
        <f t="shared" ref="CO9:CO15" si="78">CN9/CL9*100</f>
        <v>119.00234055002925</v>
      </c>
      <c r="CP9" s="158">
        <f t="shared" ref="CP9:CP15" si="79">CN9/CJ9*100</f>
        <v>52.147435897435898</v>
      </c>
      <c r="CQ9" s="158">
        <v>73500</v>
      </c>
      <c r="CR9" s="158">
        <v>40675</v>
      </c>
      <c r="CS9" s="158">
        <v>30865.5</v>
      </c>
      <c r="CT9" s="158">
        <f t="shared" si="23"/>
        <v>75.883220651505837</v>
      </c>
      <c r="CU9" s="158">
        <f t="shared" si="24"/>
        <v>41.993877551020411</v>
      </c>
      <c r="CV9" s="158">
        <f t="shared" si="25"/>
        <v>-5.7692307692307736</v>
      </c>
      <c r="CW9" s="170">
        <f t="shared" si="26"/>
        <v>-9809.5</v>
      </c>
      <c r="CX9" s="185">
        <v>388803.5</v>
      </c>
      <c r="CY9" s="158">
        <v>457051.23859999998</v>
      </c>
      <c r="CZ9" s="158">
        <v>163537</v>
      </c>
      <c r="DA9" s="158">
        <f t="shared" si="27"/>
        <v>117.55327269430444</v>
      </c>
      <c r="DB9" s="156">
        <v>176273.18350000001</v>
      </c>
      <c r="DC9" s="156">
        <f t="shared" si="51"/>
        <v>107.78795226768254</v>
      </c>
      <c r="DD9" s="158">
        <f t="shared" si="52"/>
        <v>45.337344828428762</v>
      </c>
      <c r="DE9" s="156">
        <v>463338.1</v>
      </c>
      <c r="DF9" s="156">
        <v>179153.96549999999</v>
      </c>
      <c r="DG9" s="158">
        <v>184582.49830000001</v>
      </c>
      <c r="DH9" s="197">
        <f t="shared" si="28"/>
        <v>103.03009357613131</v>
      </c>
      <c r="DI9" s="197">
        <f t="shared" si="29"/>
        <v>39.83753943394683</v>
      </c>
      <c r="DJ9" s="197">
        <f t="shared" si="30"/>
        <v>19.170249239011468</v>
      </c>
      <c r="DK9" s="170">
        <f t="shared" si="31"/>
        <v>8309.3147999999928</v>
      </c>
      <c r="DL9" s="185">
        <v>1220247.5730000001</v>
      </c>
      <c r="DM9" s="158">
        <v>1270549.2459</v>
      </c>
      <c r="DN9" s="158">
        <v>448810</v>
      </c>
      <c r="DO9" s="158">
        <f t="shared" si="32"/>
        <v>104.1222514195486</v>
      </c>
      <c r="DP9" s="158">
        <v>548637.78970000008</v>
      </c>
      <c r="DQ9" s="158">
        <f t="shared" si="53"/>
        <v>122.24277304427264</v>
      </c>
      <c r="DR9" s="158">
        <f t="shared" si="54"/>
        <v>44.961186716492655</v>
      </c>
      <c r="DS9" s="158">
        <v>1162982.8999999999</v>
      </c>
      <c r="DT9" s="158">
        <v>472847.39739999996</v>
      </c>
      <c r="DU9" s="158">
        <v>508406.96190000005</v>
      </c>
      <c r="DV9" s="158">
        <f t="shared" si="33"/>
        <v>107.52030458357771</v>
      </c>
      <c r="DW9" s="158">
        <f t="shared" si="34"/>
        <v>43.71577276845602</v>
      </c>
      <c r="DX9" s="157">
        <v>593026</v>
      </c>
      <c r="DY9" s="157">
        <v>229543.19859999997</v>
      </c>
      <c r="DZ9" s="157">
        <v>251970.27740000002</v>
      </c>
      <c r="EA9" s="158">
        <f t="shared" si="55"/>
        <v>109.77030856796645</v>
      </c>
      <c r="EB9" s="158">
        <f t="shared" si="56"/>
        <v>42.488908985440773</v>
      </c>
      <c r="EC9" s="158">
        <f t="shared" si="35"/>
        <v>-4.6928733371060076</v>
      </c>
      <c r="ED9" s="170">
        <f t="shared" si="36"/>
        <v>-40230.827800000028</v>
      </c>
      <c r="EI9" s="222"/>
      <c r="EJ9" s="222"/>
    </row>
    <row r="10" spans="1:140" s="140" customFormat="1" ht="34.5" customHeight="1" x14ac:dyDescent="0.25">
      <c r="A10" s="169">
        <v>4</v>
      </c>
      <c r="B10" s="208" t="s">
        <v>47</v>
      </c>
      <c r="C10" s="179">
        <v>20085386</v>
      </c>
      <c r="D10" s="158">
        <v>21554378.449000001</v>
      </c>
      <c r="E10" s="158">
        <v>9008347.25</v>
      </c>
      <c r="F10" s="158">
        <f t="shared" si="37"/>
        <v>107.31373770461768</v>
      </c>
      <c r="G10" s="158">
        <v>8472690.3670000006</v>
      </c>
      <c r="H10" s="158">
        <f t="shared" ref="H10" si="80">G10/E10*100</f>
        <v>94.053771817022266</v>
      </c>
      <c r="I10" s="158">
        <f t="shared" si="39"/>
        <v>42.183358422885178</v>
      </c>
      <c r="J10" s="158">
        <v>22157106.5</v>
      </c>
      <c r="K10" s="158">
        <v>9988438.5014999993</v>
      </c>
      <c r="L10" s="158">
        <v>10106501.073999999</v>
      </c>
      <c r="M10" s="158">
        <f t="shared" si="58"/>
        <v>101.18199228520324</v>
      </c>
      <c r="N10" s="158">
        <f t="shared" si="59"/>
        <v>45.612910124343173</v>
      </c>
      <c r="O10" s="158">
        <f t="shared" si="60"/>
        <v>10.314566521151264</v>
      </c>
      <c r="P10" s="158">
        <f t="shared" ref="P10:P16" si="81">L10-G10</f>
        <v>1633810.7069999985</v>
      </c>
      <c r="Q10" s="182">
        <v>12701520.413697712</v>
      </c>
      <c r="R10" s="185">
        <v>5701702.2000000002</v>
      </c>
      <c r="S10" s="158">
        <v>6962382.4689999996</v>
      </c>
      <c r="T10" s="158">
        <v>2364171.4</v>
      </c>
      <c r="U10" s="158">
        <f t="shared" si="61"/>
        <v>122.11059477992379</v>
      </c>
      <c r="V10" s="158">
        <v>2524922.8640000001</v>
      </c>
      <c r="W10" s="158">
        <f t="shared" si="40"/>
        <v>106.79948433518823</v>
      </c>
      <c r="X10" s="158">
        <f t="shared" si="41"/>
        <v>44.2836678492258</v>
      </c>
      <c r="Y10" s="158">
        <v>6787839.7999999998</v>
      </c>
      <c r="Z10" s="158">
        <v>3132229.2779999999</v>
      </c>
      <c r="AA10" s="158">
        <v>2989747.8079999997</v>
      </c>
      <c r="AB10" s="158">
        <f t="shared" si="42"/>
        <v>95.451116206570362</v>
      </c>
      <c r="AC10" s="158">
        <f t="shared" si="43"/>
        <v>44.045644801458039</v>
      </c>
      <c r="AD10" s="158">
        <f t="shared" si="62"/>
        <v>19.04935687451372</v>
      </c>
      <c r="AE10" s="170">
        <f t="shared" si="63"/>
        <v>464824.94399999967</v>
      </c>
      <c r="AF10" s="185">
        <f t="shared" si="3"/>
        <v>4123133.1999999997</v>
      </c>
      <c r="AG10" s="158">
        <f t="shared" si="4"/>
        <v>4535621.3810000001</v>
      </c>
      <c r="AH10" s="158">
        <f t="shared" si="5"/>
        <v>1721099.6</v>
      </c>
      <c r="AI10" s="158">
        <f t="shared" si="64"/>
        <v>110.00424097383031</v>
      </c>
      <c r="AJ10" s="158">
        <f t="shared" si="6"/>
        <v>1681969.5630000001</v>
      </c>
      <c r="AK10" s="158">
        <f t="shared" si="65"/>
        <v>97.726451333786841</v>
      </c>
      <c r="AL10" s="158">
        <f t="shared" si="66"/>
        <v>40.793481108007867</v>
      </c>
      <c r="AM10" s="158">
        <f t="shared" si="7"/>
        <v>4596271.7</v>
      </c>
      <c r="AN10" s="158">
        <f t="shared" si="8"/>
        <v>1839020.3599999999</v>
      </c>
      <c r="AO10" s="158">
        <f t="shared" si="9"/>
        <v>1698851.629</v>
      </c>
      <c r="AP10" s="158">
        <f t="shared" si="67"/>
        <v>92.378076173120789</v>
      </c>
      <c r="AQ10" s="158">
        <f t="shared" si="68"/>
        <v>36.961514459643453</v>
      </c>
      <c r="AR10" s="158">
        <f t="shared" si="69"/>
        <v>11.475217439009739</v>
      </c>
      <c r="AS10" s="170">
        <f>AO10-AJ10</f>
        <v>16882.065999999875</v>
      </c>
      <c r="AT10" s="185">
        <v>1392016.4</v>
      </c>
      <c r="AU10" s="158">
        <v>1520757.666</v>
      </c>
      <c r="AV10" s="158">
        <v>478588.5</v>
      </c>
      <c r="AW10" s="158">
        <f t="shared" si="44"/>
        <v>109.24854520392144</v>
      </c>
      <c r="AX10" s="158">
        <v>430137.42300000001</v>
      </c>
      <c r="AY10" s="158">
        <f t="shared" ref="AY10" si="82">AX10/AV10*100</f>
        <v>89.876255488796744</v>
      </c>
      <c r="AZ10" s="158">
        <f t="shared" ref="AZ10" si="83">AX10/AT10*100</f>
        <v>30.900312884244759</v>
      </c>
      <c r="BA10" s="158">
        <v>1654488.7</v>
      </c>
      <c r="BB10" s="158">
        <v>589888.89999999991</v>
      </c>
      <c r="BC10" s="158">
        <v>520156.22900000005</v>
      </c>
      <c r="BD10" s="158">
        <f t="shared" si="47"/>
        <v>88.178677205148318</v>
      </c>
      <c r="BE10" s="158">
        <f t="shared" si="48"/>
        <v>31.439092270621131</v>
      </c>
      <c r="BF10" s="158">
        <f t="shared" si="10"/>
        <v>18.855546529480534</v>
      </c>
      <c r="BG10" s="170">
        <f t="shared" si="49"/>
        <v>90018.806000000041</v>
      </c>
      <c r="BH10" s="185">
        <v>2109149.7000000002</v>
      </c>
      <c r="BI10" s="158">
        <v>2170874.94</v>
      </c>
      <c r="BJ10" s="158">
        <v>952990.1</v>
      </c>
      <c r="BK10" s="158">
        <f t="shared" si="50"/>
        <v>102.92654618114587</v>
      </c>
      <c r="BL10" s="158">
        <v>854296.69200000004</v>
      </c>
      <c r="BM10" s="158">
        <f t="shared" si="12"/>
        <v>89.643816027050022</v>
      </c>
      <c r="BN10" s="158">
        <f t="shared" si="13"/>
        <v>40.504317545596692</v>
      </c>
      <c r="BO10" s="158">
        <v>2310356.9</v>
      </c>
      <c r="BP10" s="158">
        <v>919632.6</v>
      </c>
      <c r="BQ10" s="158">
        <v>728141.65299999993</v>
      </c>
      <c r="BR10" s="158">
        <f t="shared" si="14"/>
        <v>79.177451190834248</v>
      </c>
      <c r="BS10" s="158">
        <f t="shared" si="15"/>
        <v>31.516414325423053</v>
      </c>
      <c r="BT10" s="155">
        <f t="shared" si="16"/>
        <v>9.5397306317327661</v>
      </c>
      <c r="BU10" s="182">
        <f t="shared" si="17"/>
        <v>-126155.03900000011</v>
      </c>
      <c r="BV10" s="205">
        <v>329654.8</v>
      </c>
      <c r="BW10" s="155">
        <v>526096.74699999997</v>
      </c>
      <c r="BX10" s="155">
        <v>167209.4</v>
      </c>
      <c r="BY10" s="155">
        <f t="shared" si="18"/>
        <v>159.59019768557897</v>
      </c>
      <c r="BZ10" s="158">
        <v>275820.78399999999</v>
      </c>
      <c r="CA10" s="158">
        <f t="shared" si="71"/>
        <v>164.95530992874802</v>
      </c>
      <c r="CB10" s="158">
        <f t="shared" si="72"/>
        <v>83.669579208311234</v>
      </c>
      <c r="CC10" s="158">
        <v>366813.5</v>
      </c>
      <c r="CD10" s="158">
        <v>206664.75</v>
      </c>
      <c r="CE10" s="158">
        <v>326601.38299999997</v>
      </c>
      <c r="CF10" s="158">
        <f t="shared" si="73"/>
        <v>158.03439289961156</v>
      </c>
      <c r="CG10" s="158">
        <f t="shared" si="74"/>
        <v>89.037449003376366</v>
      </c>
      <c r="CH10" s="158">
        <f t="shared" si="75"/>
        <v>11.272003319836401</v>
      </c>
      <c r="CI10" s="170">
        <f t="shared" si="76"/>
        <v>50780.598999999987</v>
      </c>
      <c r="CJ10" s="185">
        <v>91627.8</v>
      </c>
      <c r="CK10" s="158">
        <v>91628.910999999993</v>
      </c>
      <c r="CL10" s="158">
        <v>41651</v>
      </c>
      <c r="CM10" s="158">
        <f t="shared" si="77"/>
        <v>100.00121251410596</v>
      </c>
      <c r="CN10" s="158">
        <v>40994.5</v>
      </c>
      <c r="CO10" s="158">
        <f t="shared" si="78"/>
        <v>98.423807351564179</v>
      </c>
      <c r="CP10" s="158">
        <f t="shared" si="79"/>
        <v>44.74024259013094</v>
      </c>
      <c r="CQ10" s="158">
        <v>57800.7</v>
      </c>
      <c r="CR10" s="158">
        <v>26323.9</v>
      </c>
      <c r="CS10" s="158">
        <v>33455</v>
      </c>
      <c r="CT10" s="158">
        <f t="shared" si="23"/>
        <v>127.08983091411226</v>
      </c>
      <c r="CU10" s="158">
        <f t="shared" si="24"/>
        <v>57.879921869458329</v>
      </c>
      <c r="CV10" s="158">
        <f t="shared" si="25"/>
        <v>-36.917944117396694</v>
      </c>
      <c r="CW10" s="170">
        <f t="shared" si="26"/>
        <v>-7539.5</v>
      </c>
      <c r="CX10" s="185">
        <v>200684.5</v>
      </c>
      <c r="CY10" s="158">
        <v>226263.117</v>
      </c>
      <c r="CZ10" s="158">
        <v>80660.600000000006</v>
      </c>
      <c r="DA10" s="158">
        <f t="shared" si="27"/>
        <v>112.74568638833593</v>
      </c>
      <c r="DB10" s="156">
        <v>80720.164000000004</v>
      </c>
      <c r="DC10" s="156">
        <f t="shared" si="51"/>
        <v>100.07384522307051</v>
      </c>
      <c r="DD10" s="158">
        <f t="shared" si="52"/>
        <v>40.222420764932018</v>
      </c>
      <c r="DE10" s="156">
        <v>206811.9</v>
      </c>
      <c r="DF10" s="156">
        <v>96510.209999999992</v>
      </c>
      <c r="DG10" s="158">
        <v>90497.364000000001</v>
      </c>
      <c r="DH10" s="197">
        <f t="shared" si="28"/>
        <v>93.769730684452981</v>
      </c>
      <c r="DI10" s="197">
        <f t="shared" si="29"/>
        <v>43.758296306933985</v>
      </c>
      <c r="DJ10" s="197">
        <f t="shared" si="30"/>
        <v>3.0532502510159105</v>
      </c>
      <c r="DK10" s="170">
        <f t="shared" si="31"/>
        <v>9777.1999999999971</v>
      </c>
      <c r="DL10" s="185">
        <v>1164477.3</v>
      </c>
      <c r="DM10" s="158">
        <v>1177472.0859999999</v>
      </c>
      <c r="DN10" s="158">
        <v>516378.3</v>
      </c>
      <c r="DO10" s="158">
        <f t="shared" si="32"/>
        <v>101.11593295979233</v>
      </c>
      <c r="DP10" s="158">
        <v>507677.54100000003</v>
      </c>
      <c r="DQ10" s="158">
        <f t="shared" si="53"/>
        <v>98.315041704889623</v>
      </c>
      <c r="DR10" s="158">
        <f t="shared" si="54"/>
        <v>43.597031990232871</v>
      </c>
      <c r="DS10" s="158">
        <v>1277044.3999999999</v>
      </c>
      <c r="DT10" s="158">
        <v>544892.10000000009</v>
      </c>
      <c r="DU10" s="158">
        <v>510610.98199999996</v>
      </c>
      <c r="DV10" s="158">
        <f t="shared" si="33"/>
        <v>93.708641031866662</v>
      </c>
      <c r="DW10" s="158">
        <f t="shared" si="34"/>
        <v>39.983808080596098</v>
      </c>
      <c r="DX10" s="157">
        <v>510860.6</v>
      </c>
      <c r="DY10" s="157">
        <v>207972.7</v>
      </c>
      <c r="DZ10" s="157">
        <v>173368.016</v>
      </c>
      <c r="EA10" s="158">
        <f t="shared" si="55"/>
        <v>83.360948816839894</v>
      </c>
      <c r="EB10" s="158">
        <f t="shared" si="56"/>
        <v>33.93646251051657</v>
      </c>
      <c r="EC10" s="158">
        <f t="shared" si="35"/>
        <v>9.6667491929640903</v>
      </c>
      <c r="ED10" s="170">
        <f t="shared" si="36"/>
        <v>2933.4409999999334</v>
      </c>
      <c r="EI10" s="222"/>
      <c r="EJ10" s="222"/>
    </row>
    <row r="11" spans="1:140" s="140" customFormat="1" ht="34.5" customHeight="1" x14ac:dyDescent="0.25">
      <c r="A11" s="169">
        <v>5</v>
      </c>
      <c r="B11" s="208" t="s">
        <v>48</v>
      </c>
      <c r="C11" s="179">
        <v>23477292.624099996</v>
      </c>
      <c r="D11" s="158">
        <v>21628497.022399999</v>
      </c>
      <c r="E11" s="158">
        <v>9509111.4963499997</v>
      </c>
      <c r="F11" s="158">
        <f t="shared" si="37"/>
        <v>92.125175456550878</v>
      </c>
      <c r="G11" s="158">
        <v>7591629.6875999998</v>
      </c>
      <c r="H11" s="158">
        <f t="shared" ref="H11" si="84">G11/E11*100</f>
        <v>79.835321002535196</v>
      </c>
      <c r="I11" s="158">
        <f t="shared" si="39"/>
        <v>32.336052581322825</v>
      </c>
      <c r="J11" s="158">
        <v>20348176.589699998</v>
      </c>
      <c r="K11" s="158">
        <v>10174088.294849999</v>
      </c>
      <c r="L11" s="158">
        <v>7647247.4773999993</v>
      </c>
      <c r="M11" s="158">
        <f t="shared" si="58"/>
        <v>75.163958241555108</v>
      </c>
      <c r="N11" s="158">
        <f t="shared" si="59"/>
        <v>37.581979120777554</v>
      </c>
      <c r="O11" s="158">
        <f t="shared" ref="O11:O18" si="85">J11/C11*100-100</f>
        <v>-13.3282661016368</v>
      </c>
      <c r="P11" s="158">
        <f t="shared" si="81"/>
        <v>55617.789799999446</v>
      </c>
      <c r="Q11" s="182">
        <v>11944744.543226991</v>
      </c>
      <c r="R11" s="185">
        <v>3798095.4309999999</v>
      </c>
      <c r="S11" s="158">
        <v>4150619.433600002</v>
      </c>
      <c r="T11" s="158">
        <v>1773939.2</v>
      </c>
      <c r="U11" s="158">
        <f t="shared" si="61"/>
        <v>109.2815993964424</v>
      </c>
      <c r="V11" s="158">
        <v>1418832.2896</v>
      </c>
      <c r="W11" s="158">
        <f t="shared" si="40"/>
        <v>79.982013453448687</v>
      </c>
      <c r="X11" s="158">
        <f t="shared" si="41"/>
        <v>37.356414955230235</v>
      </c>
      <c r="Y11" s="158">
        <v>3942040.6999999983</v>
      </c>
      <c r="Z11" s="158">
        <v>1971020.3499999992</v>
      </c>
      <c r="AA11" s="158">
        <v>1423025.8944000001</v>
      </c>
      <c r="AB11" s="158">
        <f t="shared" si="42"/>
        <v>72.197422740967681</v>
      </c>
      <c r="AC11" s="158">
        <f t="shared" si="43"/>
        <v>36.098711370483841</v>
      </c>
      <c r="AD11" s="158">
        <f>Y11/R11*100-100</f>
        <v>3.7899329180915089</v>
      </c>
      <c r="AE11" s="170">
        <f>AA11-V11</f>
        <v>4193.6048000000883</v>
      </c>
      <c r="AF11" s="185">
        <f t="shared" si="3"/>
        <v>2969201.6</v>
      </c>
      <c r="AG11" s="158">
        <f t="shared" si="4"/>
        <v>3021182.2672000015</v>
      </c>
      <c r="AH11" s="158">
        <f t="shared" si="5"/>
        <v>1462048.75</v>
      </c>
      <c r="AI11" s="158">
        <f t="shared" si="64"/>
        <v>101.75066143033203</v>
      </c>
      <c r="AJ11" s="158">
        <f t="shared" si="6"/>
        <v>1093787.9894000001</v>
      </c>
      <c r="AK11" s="158">
        <f t="shared" ref="AK11" si="86">AJ11/AH11*100</f>
        <v>74.812005372597881</v>
      </c>
      <c r="AL11" s="158">
        <f t="shared" ref="AL11" si="87">AJ11/AF11*100</f>
        <v>36.837781220379249</v>
      </c>
      <c r="AM11" s="158">
        <f t="shared" si="7"/>
        <v>3217757.0999999987</v>
      </c>
      <c r="AN11" s="158">
        <f t="shared" si="8"/>
        <v>1608878.5499999993</v>
      </c>
      <c r="AO11" s="158">
        <f t="shared" si="9"/>
        <v>1081303.6997999998</v>
      </c>
      <c r="AP11" s="158">
        <f t="shared" si="67"/>
        <v>67.208534777221089</v>
      </c>
      <c r="AQ11" s="158">
        <f t="shared" si="68"/>
        <v>33.604267388610545</v>
      </c>
      <c r="AR11" s="158">
        <f t="shared" si="69"/>
        <v>8.3711223919587781</v>
      </c>
      <c r="AS11" s="170">
        <f t="shared" ref="AS11:AS13" si="88">AO11-AJ11</f>
        <v>-12484.289600000251</v>
      </c>
      <c r="AT11" s="185">
        <v>847298.4</v>
      </c>
      <c r="AU11" s="158">
        <v>731143.28250000195</v>
      </c>
      <c r="AV11" s="158">
        <v>419549.75</v>
      </c>
      <c r="AW11" s="158">
        <f t="shared" si="44"/>
        <v>86.291120401030142</v>
      </c>
      <c r="AX11" s="158">
        <v>209185.7893</v>
      </c>
      <c r="AY11" s="158">
        <f t="shared" ref="AY11" si="89">AX11/AV11*100</f>
        <v>49.859590978185544</v>
      </c>
      <c r="AZ11" s="158">
        <f t="shared" ref="AZ11" si="90">AX11/AT11*100</f>
        <v>24.688561821903594</v>
      </c>
      <c r="BA11" s="158">
        <v>946166.69999999891</v>
      </c>
      <c r="BB11" s="158">
        <v>473083.34999999945</v>
      </c>
      <c r="BC11" s="158">
        <v>248386.89859999981</v>
      </c>
      <c r="BD11" s="158">
        <f t="shared" si="47"/>
        <v>52.503834387745862</v>
      </c>
      <c r="BE11" s="158">
        <f t="shared" si="48"/>
        <v>26.251917193872931</v>
      </c>
      <c r="BF11" s="158">
        <f t="shared" si="10"/>
        <v>11.668651799649197</v>
      </c>
      <c r="BG11" s="170">
        <f t="shared" si="49"/>
        <v>39201.109299999807</v>
      </c>
      <c r="BH11" s="185">
        <v>1590682.3</v>
      </c>
      <c r="BI11" s="158">
        <v>1654788.2275999999</v>
      </c>
      <c r="BJ11" s="158">
        <v>794388.55</v>
      </c>
      <c r="BK11" s="158">
        <f t="shared" si="50"/>
        <v>104.03008995573786</v>
      </c>
      <c r="BL11" s="158">
        <v>635010.05319999997</v>
      </c>
      <c r="BM11" s="158">
        <f t="shared" si="12"/>
        <v>79.936959463980187</v>
      </c>
      <c r="BN11" s="158">
        <f t="shared" si="13"/>
        <v>39.920608483541933</v>
      </c>
      <c r="BO11" s="158">
        <v>1761677</v>
      </c>
      <c r="BP11" s="158">
        <v>880838.5</v>
      </c>
      <c r="BQ11" s="158">
        <v>528098.72519999999</v>
      </c>
      <c r="BR11" s="158">
        <f t="shared" si="14"/>
        <v>59.954092061144017</v>
      </c>
      <c r="BS11" s="158">
        <f t="shared" si="15"/>
        <v>29.977046030572009</v>
      </c>
      <c r="BT11" s="155">
        <f t="shared" si="16"/>
        <v>10.749770711599666</v>
      </c>
      <c r="BU11" s="182">
        <f t="shared" si="17"/>
        <v>-106911.32799999998</v>
      </c>
      <c r="BV11" s="205">
        <v>69230.399999999994</v>
      </c>
      <c r="BW11" s="155">
        <v>142346.7561</v>
      </c>
      <c r="BX11" s="155">
        <v>28115.200000000001</v>
      </c>
      <c r="BY11" s="155">
        <f t="shared" si="18"/>
        <v>205.61307763641406</v>
      </c>
      <c r="BZ11" s="158">
        <v>67919.837800000008</v>
      </c>
      <c r="CA11" s="158">
        <f t="shared" si="71"/>
        <v>241.5769327623492</v>
      </c>
      <c r="CB11" s="158">
        <f t="shared" si="72"/>
        <v>98.106955614874408</v>
      </c>
      <c r="CC11" s="158">
        <v>85236.3</v>
      </c>
      <c r="CD11" s="158">
        <v>42618.15</v>
      </c>
      <c r="CE11" s="158">
        <v>76899.618700000006</v>
      </c>
      <c r="CF11" s="158">
        <f t="shared" si="73"/>
        <v>180.43865981981858</v>
      </c>
      <c r="CG11" s="158">
        <f t="shared" si="74"/>
        <v>90.219329909909291</v>
      </c>
      <c r="CH11" s="158">
        <f t="shared" si="75"/>
        <v>23.1197566387021</v>
      </c>
      <c r="CI11" s="170">
        <f t="shared" si="76"/>
        <v>8979.7808999999979</v>
      </c>
      <c r="CJ11" s="185">
        <v>56000</v>
      </c>
      <c r="CK11" s="158">
        <v>57428.149999999994</v>
      </c>
      <c r="CL11" s="158">
        <v>28000</v>
      </c>
      <c r="CM11" s="158">
        <f t="shared" si="77"/>
        <v>102.55026785714286</v>
      </c>
      <c r="CN11" s="158">
        <v>28543.149999999998</v>
      </c>
      <c r="CO11" s="158">
        <f t="shared" si="78"/>
        <v>101.93982142857143</v>
      </c>
      <c r="CP11" s="158">
        <f t="shared" si="79"/>
        <v>50.969910714285717</v>
      </c>
      <c r="CQ11" s="158">
        <v>38700</v>
      </c>
      <c r="CR11" s="158">
        <v>19350</v>
      </c>
      <c r="CS11" s="158">
        <v>20225.599999999999</v>
      </c>
      <c r="CT11" s="158">
        <f t="shared" si="23"/>
        <v>104.52506459948319</v>
      </c>
      <c r="CU11" s="158">
        <f t="shared" si="24"/>
        <v>52.262532299741594</v>
      </c>
      <c r="CV11" s="158">
        <f t="shared" si="25"/>
        <v>-30.892857142857139</v>
      </c>
      <c r="CW11" s="170">
        <f t="shared" si="26"/>
        <v>-8317.5499999999993</v>
      </c>
      <c r="CX11" s="185">
        <v>405990.5</v>
      </c>
      <c r="CY11" s="158">
        <v>435475.85099999997</v>
      </c>
      <c r="CZ11" s="158">
        <v>191995.25</v>
      </c>
      <c r="DA11" s="158">
        <f t="shared" si="27"/>
        <v>107.26257166115955</v>
      </c>
      <c r="DB11" s="156">
        <v>153129.15909999999</v>
      </c>
      <c r="DC11" s="156">
        <f t="shared" si="51"/>
        <v>79.756743513185867</v>
      </c>
      <c r="DD11" s="158">
        <f t="shared" si="52"/>
        <v>37.71742420081258</v>
      </c>
      <c r="DE11" s="156">
        <v>385977.1</v>
      </c>
      <c r="DF11" s="156">
        <v>192988.55</v>
      </c>
      <c r="DG11" s="158">
        <v>207692.8573</v>
      </c>
      <c r="DH11" s="197">
        <f t="shared" si="28"/>
        <v>107.61926409623783</v>
      </c>
      <c r="DI11" s="197">
        <f t="shared" si="29"/>
        <v>53.809632048118914</v>
      </c>
      <c r="DJ11" s="197">
        <f t="shared" si="30"/>
        <v>-4.9295242130049814</v>
      </c>
      <c r="DK11" s="170">
        <f t="shared" si="31"/>
        <v>54563.698200000013</v>
      </c>
      <c r="DL11" s="185">
        <v>549471.9</v>
      </c>
      <c r="DM11" s="158">
        <v>576266.2561</v>
      </c>
      <c r="DN11" s="158">
        <v>274735.95</v>
      </c>
      <c r="DO11" s="158">
        <f t="shared" si="32"/>
        <v>104.8763833236968</v>
      </c>
      <c r="DP11" s="158">
        <v>236947.8566</v>
      </c>
      <c r="DQ11" s="158">
        <f t="shared" si="53"/>
        <v>86.24566846821466</v>
      </c>
      <c r="DR11" s="158">
        <f t="shared" si="54"/>
        <v>43.12283423410733</v>
      </c>
      <c r="DS11" s="158">
        <v>640674.80000000005</v>
      </c>
      <c r="DT11" s="158">
        <v>320337.40000000002</v>
      </c>
      <c r="DU11" s="158">
        <v>247069.47899999999</v>
      </c>
      <c r="DV11" s="158">
        <f t="shared" si="33"/>
        <v>77.127890467987797</v>
      </c>
      <c r="DW11" s="158">
        <f t="shared" si="34"/>
        <v>38.563945233993898</v>
      </c>
      <c r="DX11" s="157">
        <v>331140.40000000002</v>
      </c>
      <c r="DY11" s="157">
        <v>165570.20000000001</v>
      </c>
      <c r="DZ11" s="157">
        <v>87285.154999999999</v>
      </c>
      <c r="EA11" s="158">
        <f t="shared" si="55"/>
        <v>52.717913610057842</v>
      </c>
      <c r="EB11" s="158">
        <f t="shared" si="56"/>
        <v>26.358956805028921</v>
      </c>
      <c r="EC11" s="158">
        <f t="shared" si="35"/>
        <v>16.598282823926041</v>
      </c>
      <c r="ED11" s="170">
        <f>DU11-DP11</f>
        <v>10121.622399999993</v>
      </c>
      <c r="EI11" s="222"/>
      <c r="EJ11" s="222"/>
    </row>
    <row r="12" spans="1:140" s="140" customFormat="1" ht="34.5" customHeight="1" x14ac:dyDescent="0.25">
      <c r="A12" s="169">
        <v>6</v>
      </c>
      <c r="B12" s="208" t="s">
        <v>49</v>
      </c>
      <c r="C12" s="179">
        <v>24837953.620000001</v>
      </c>
      <c r="D12" s="158">
        <v>21153497.129999999</v>
      </c>
      <c r="E12" s="158">
        <v>11806090.769649997</v>
      </c>
      <c r="F12" s="158">
        <f t="shared" si="37"/>
        <v>85.166022344798947</v>
      </c>
      <c r="G12" s="158">
        <v>7752162.8731000004</v>
      </c>
      <c r="H12" s="158">
        <f t="shared" ref="H12" si="91">G12/E12*100</f>
        <v>65.662402774579206</v>
      </c>
      <c r="I12" s="158">
        <f t="shared" si="39"/>
        <v>31.210956392388979</v>
      </c>
      <c r="J12" s="158">
        <v>33492693.588100005</v>
      </c>
      <c r="K12" s="158">
        <v>16746346.794050002</v>
      </c>
      <c r="L12" s="158">
        <v>8628573.909500001</v>
      </c>
      <c r="M12" s="158">
        <f t="shared" si="58"/>
        <v>51.525111808658728</v>
      </c>
      <c r="N12" s="158">
        <f t="shared" si="59"/>
        <v>25.762555904329364</v>
      </c>
      <c r="O12" s="158">
        <f t="shared" si="85"/>
        <v>34.844818943260435</v>
      </c>
      <c r="P12" s="158">
        <f t="shared" si="81"/>
        <v>876411.03640000056</v>
      </c>
      <c r="Q12" s="182">
        <v>12681070.61958601</v>
      </c>
      <c r="R12" s="185">
        <v>4245675.59</v>
      </c>
      <c r="S12" s="158">
        <v>4682338.47</v>
      </c>
      <c r="T12" s="158">
        <v>2032654.8489999999</v>
      </c>
      <c r="U12" s="158">
        <f t="shared" si="61"/>
        <v>110.28488566174224</v>
      </c>
      <c r="V12" s="158">
        <v>1647735.7580999997</v>
      </c>
      <c r="W12" s="158">
        <f t="shared" si="40"/>
        <v>81.063234070980229</v>
      </c>
      <c r="X12" s="158">
        <f t="shared" si="41"/>
        <v>38.809742364229947</v>
      </c>
      <c r="Y12" s="158">
        <v>4325130.1140000001</v>
      </c>
      <c r="Z12" s="158">
        <v>2162565.057</v>
      </c>
      <c r="AA12" s="158">
        <v>1821215.4359999998</v>
      </c>
      <c r="AB12" s="158">
        <f t="shared" si="42"/>
        <v>84.215521290557859</v>
      </c>
      <c r="AC12" s="158">
        <f t="shared" si="43"/>
        <v>42.10776064527893</v>
      </c>
      <c r="AD12" s="158">
        <f>Y12/R12*100-100</f>
        <v>1.8714223994678889</v>
      </c>
      <c r="AE12" s="170">
        <f>AA12-V12</f>
        <v>173479.67790000001</v>
      </c>
      <c r="AF12" s="185">
        <f t="shared" si="3"/>
        <v>3064875.27</v>
      </c>
      <c r="AG12" s="158">
        <f t="shared" si="4"/>
        <v>3035470.89</v>
      </c>
      <c r="AH12" s="158">
        <f t="shared" si="5"/>
        <v>1532287.6300000001</v>
      </c>
      <c r="AI12" s="158">
        <f t="shared" si="64"/>
        <v>99.040601087821756</v>
      </c>
      <c r="AJ12" s="158">
        <f t="shared" si="6"/>
        <v>1200903.6022999999</v>
      </c>
      <c r="AK12" s="158">
        <f t="shared" si="65"/>
        <v>78.373249172546011</v>
      </c>
      <c r="AL12" s="158">
        <f t="shared" si="66"/>
        <v>39.182788743634575</v>
      </c>
      <c r="AM12" s="158">
        <f t="shared" si="7"/>
        <v>3110439.679</v>
      </c>
      <c r="AN12" s="158">
        <f t="shared" si="8"/>
        <v>1555219.8395</v>
      </c>
      <c r="AO12" s="158">
        <f t="shared" si="9"/>
        <v>1082912.3476000002</v>
      </c>
      <c r="AP12" s="158">
        <f t="shared" si="67"/>
        <v>69.630821321579489</v>
      </c>
      <c r="AQ12" s="158">
        <f t="shared" si="68"/>
        <v>34.815410660789745</v>
      </c>
      <c r="AR12" s="158">
        <f t="shared" si="69"/>
        <v>1.4866643822670085</v>
      </c>
      <c r="AS12" s="170">
        <f>AO12-AJ12</f>
        <v>-117991.2546999997</v>
      </c>
      <c r="AT12" s="185">
        <v>665133.84</v>
      </c>
      <c r="AU12" s="158">
        <v>852427.22000000009</v>
      </c>
      <c r="AV12" s="158">
        <v>332466.91849999997</v>
      </c>
      <c r="AW12" s="158">
        <f t="shared" si="44"/>
        <v>128.15875072601932</v>
      </c>
      <c r="AX12" s="158">
        <v>278071.641</v>
      </c>
      <c r="AY12" s="158">
        <f t="shared" si="45"/>
        <v>83.638890225404495</v>
      </c>
      <c r="AZ12" s="158">
        <f t="shared" si="46"/>
        <v>41.806870178188497</v>
      </c>
      <c r="BA12" s="158">
        <v>864551.63699999999</v>
      </c>
      <c r="BB12" s="158">
        <v>432275.81849999999</v>
      </c>
      <c r="BC12" s="158">
        <v>300020.34830000013</v>
      </c>
      <c r="BD12" s="158">
        <f t="shared" si="47"/>
        <v>69.404841876437303</v>
      </c>
      <c r="BE12" s="158">
        <f t="shared" si="48"/>
        <v>34.702420938218651</v>
      </c>
      <c r="BF12" s="158">
        <f t="shared" si="10"/>
        <v>29.981604454225334</v>
      </c>
      <c r="BG12" s="170">
        <f t="shared" si="49"/>
        <v>21948.707300000126</v>
      </c>
      <c r="BH12" s="185">
        <v>1875464.6199999999</v>
      </c>
      <c r="BI12" s="158">
        <v>1591577.4</v>
      </c>
      <c r="BJ12" s="158">
        <v>937732.3075</v>
      </c>
      <c r="BK12" s="158">
        <f t="shared" si="50"/>
        <v>84.863099150332147</v>
      </c>
      <c r="BL12" s="158">
        <v>655882.68200000003</v>
      </c>
      <c r="BM12" s="158">
        <f t="shared" si="12"/>
        <v>69.943487790090884</v>
      </c>
      <c r="BN12" s="158">
        <f t="shared" si="13"/>
        <v>34.971743801810568</v>
      </c>
      <c r="BO12" s="158">
        <v>1683708.2350000001</v>
      </c>
      <c r="BP12" s="158">
        <v>841854.11750000005</v>
      </c>
      <c r="BQ12" s="158">
        <v>527807.12609999999</v>
      </c>
      <c r="BR12" s="158">
        <f t="shared" si="14"/>
        <v>62.695794333986839</v>
      </c>
      <c r="BS12" s="158">
        <f t="shared" si="15"/>
        <v>31.34789716699342</v>
      </c>
      <c r="BT12" s="155">
        <f t="shared" si="16"/>
        <v>-10.224473602706496</v>
      </c>
      <c r="BU12" s="182">
        <f t="shared" si="17"/>
        <v>-128075.55590000004</v>
      </c>
      <c r="BV12" s="205">
        <v>152356.62</v>
      </c>
      <c r="BW12" s="155">
        <v>196267.48999999996</v>
      </c>
      <c r="BX12" s="155">
        <v>76128.31</v>
      </c>
      <c r="BY12" s="155">
        <f t="shared" si="18"/>
        <v>128.82111062847153</v>
      </c>
      <c r="BZ12" s="158">
        <v>116998.72699999998</v>
      </c>
      <c r="CA12" s="158">
        <f t="shared" si="71"/>
        <v>153.68622658246321</v>
      </c>
      <c r="CB12" s="158">
        <f t="shared" si="72"/>
        <v>76.792676944395325</v>
      </c>
      <c r="CC12" s="158">
        <v>174541.64499999999</v>
      </c>
      <c r="CD12" s="158">
        <v>87270.822499999995</v>
      </c>
      <c r="CE12" s="158">
        <v>112192.515</v>
      </c>
      <c r="CF12" s="158">
        <f t="shared" si="73"/>
        <v>128.55672925507261</v>
      </c>
      <c r="CG12" s="158">
        <f t="shared" si="74"/>
        <v>64.278364627536305</v>
      </c>
      <c r="CH12" s="158">
        <f t="shared" si="75"/>
        <v>14.561247814502593</v>
      </c>
      <c r="CI12" s="170">
        <f t="shared" si="76"/>
        <v>-4806.211999999985</v>
      </c>
      <c r="CJ12" s="185">
        <v>77300</v>
      </c>
      <c r="CK12" s="158">
        <v>90917.1</v>
      </c>
      <c r="CL12" s="158">
        <v>38650</v>
      </c>
      <c r="CM12" s="158">
        <f t="shared" si="77"/>
        <v>117.61591203104787</v>
      </c>
      <c r="CN12" s="158">
        <v>40347.5</v>
      </c>
      <c r="CO12" s="158">
        <f t="shared" si="78"/>
        <v>104.39197930142304</v>
      </c>
      <c r="CP12" s="158">
        <f t="shared" si="79"/>
        <v>52.195989650711518</v>
      </c>
      <c r="CQ12" s="158">
        <v>84300</v>
      </c>
      <c r="CR12" s="158">
        <v>42150</v>
      </c>
      <c r="CS12" s="158">
        <v>31155.207999999999</v>
      </c>
      <c r="CT12" s="158">
        <f t="shared" si="23"/>
        <v>73.915084223013054</v>
      </c>
      <c r="CU12" s="158">
        <f t="shared" si="24"/>
        <v>36.957542111506527</v>
      </c>
      <c r="CV12" s="158">
        <f t="shared" si="25"/>
        <v>9.0556274256145031</v>
      </c>
      <c r="CW12" s="170">
        <f t="shared" si="26"/>
        <v>-9192.2920000000013</v>
      </c>
      <c r="CX12" s="185">
        <v>294620.19</v>
      </c>
      <c r="CY12" s="158">
        <v>304281.68</v>
      </c>
      <c r="CZ12" s="158">
        <v>147310.09399999998</v>
      </c>
      <c r="DA12" s="158">
        <f t="shared" si="27"/>
        <v>103.27930343130932</v>
      </c>
      <c r="DB12" s="156">
        <v>109603.05229999998</v>
      </c>
      <c r="DC12" s="156">
        <f t="shared" si="51"/>
        <v>74.40294777084317</v>
      </c>
      <c r="DD12" s="158">
        <f t="shared" si="52"/>
        <v>37.201473632883065</v>
      </c>
      <c r="DE12" s="156">
        <v>303338.16199999995</v>
      </c>
      <c r="DF12" s="156">
        <v>151669.08099999998</v>
      </c>
      <c r="DG12" s="158">
        <v>111737.1502</v>
      </c>
      <c r="DH12" s="197">
        <f t="shared" si="28"/>
        <v>73.671673529821163</v>
      </c>
      <c r="DI12" s="197">
        <f t="shared" si="29"/>
        <v>36.835836764910582</v>
      </c>
      <c r="DJ12" s="197">
        <f t="shared" si="30"/>
        <v>2.9590545033590274</v>
      </c>
      <c r="DK12" s="170">
        <f t="shared" si="31"/>
        <v>2134.0979000000225</v>
      </c>
      <c r="DL12" s="185">
        <v>754402.5</v>
      </c>
      <c r="DM12" s="158">
        <v>751470.35000000009</v>
      </c>
      <c r="DN12" s="158">
        <v>377351.25</v>
      </c>
      <c r="DO12" s="158">
        <f t="shared" si="32"/>
        <v>99.611328170306976</v>
      </c>
      <c r="DP12" s="158">
        <v>320808.21509999997</v>
      </c>
      <c r="DQ12" s="158">
        <f t="shared" si="53"/>
        <v>85.015808242320645</v>
      </c>
      <c r="DR12" s="158">
        <f t="shared" si="54"/>
        <v>42.524808056707123</v>
      </c>
      <c r="DS12" s="158">
        <v>652330.4</v>
      </c>
      <c r="DT12" s="158">
        <v>326165.2</v>
      </c>
      <c r="DU12" s="158">
        <v>328415.27639999997</v>
      </c>
      <c r="DV12" s="158">
        <f t="shared" si="33"/>
        <v>100.68985790022968</v>
      </c>
      <c r="DW12" s="158">
        <f t="shared" si="34"/>
        <v>50.344928950114841</v>
      </c>
      <c r="DX12" s="157">
        <v>368814.6</v>
      </c>
      <c r="DY12" s="157">
        <v>184407.3</v>
      </c>
      <c r="DZ12" s="157">
        <v>166344.26569999999</v>
      </c>
      <c r="EA12" s="158">
        <f t="shared" si="55"/>
        <v>90.204816024094498</v>
      </c>
      <c r="EB12" s="158">
        <f t="shared" si="56"/>
        <v>45.102408012047249</v>
      </c>
      <c r="EC12" s="158">
        <f t="shared" si="35"/>
        <v>-13.530191111508771</v>
      </c>
      <c r="ED12" s="170">
        <f t="shared" si="36"/>
        <v>7607.0613000000012</v>
      </c>
      <c r="EI12" s="222"/>
      <c r="EJ12" s="222"/>
    </row>
    <row r="13" spans="1:140" s="140" customFormat="1" ht="34.5" customHeight="1" x14ac:dyDescent="0.25">
      <c r="A13" s="169">
        <v>7</v>
      </c>
      <c r="B13" s="208" t="s">
        <v>50</v>
      </c>
      <c r="C13" s="179">
        <v>27677918.715000004</v>
      </c>
      <c r="D13" s="158">
        <v>24643100.600000005</v>
      </c>
      <c r="E13" s="158">
        <v>9928071.8434666656</v>
      </c>
      <c r="F13" s="158">
        <f t="shared" si="37"/>
        <v>89.035237272536378</v>
      </c>
      <c r="G13" s="158">
        <v>9740129.8545999993</v>
      </c>
      <c r="H13" s="158">
        <f t="shared" ref="H13" si="92">G13/E13*100</f>
        <v>98.106963851290573</v>
      </c>
      <c r="I13" s="158">
        <f t="shared" si="39"/>
        <v>35.190976441885965</v>
      </c>
      <c r="J13" s="158">
        <v>27782594.8772</v>
      </c>
      <c r="K13" s="158">
        <v>11242803.6655</v>
      </c>
      <c r="L13" s="158">
        <v>10978506.258000001</v>
      </c>
      <c r="M13" s="158">
        <f t="shared" si="58"/>
        <v>97.649185956070454</v>
      </c>
      <c r="N13" s="158">
        <f t="shared" si="59"/>
        <v>39.51576987867896</v>
      </c>
      <c r="O13" s="158">
        <f t="shared" si="85"/>
        <v>0.37819376260854654</v>
      </c>
      <c r="P13" s="158">
        <f>L13-G13</f>
        <v>1238376.403400002</v>
      </c>
      <c r="Q13" s="182">
        <v>10343893.741000643</v>
      </c>
      <c r="R13" s="185">
        <v>10679116.513999999</v>
      </c>
      <c r="S13" s="158">
        <v>10513579.899999999</v>
      </c>
      <c r="T13" s="158">
        <v>4818416.6601333339</v>
      </c>
      <c r="U13" s="158">
        <f t="shared" si="61"/>
        <v>98.449903474852192</v>
      </c>
      <c r="V13" s="158">
        <v>4575398.4546000008</v>
      </c>
      <c r="W13" s="158">
        <f>V13/T13*100</f>
        <v>94.956471748406074</v>
      </c>
      <c r="X13" s="158">
        <f>V13/R13*100</f>
        <v>42.844353730964464</v>
      </c>
      <c r="Y13" s="158">
        <v>11459320.983999999</v>
      </c>
      <c r="Z13" s="158">
        <v>5749477.1415000008</v>
      </c>
      <c r="AA13" s="158">
        <v>4938850.9840000002</v>
      </c>
      <c r="AB13" s="158">
        <f t="shared" si="42"/>
        <v>85.900871721902121</v>
      </c>
      <c r="AC13" s="158">
        <f t="shared" si="43"/>
        <v>43.098984581161815</v>
      </c>
      <c r="AD13" s="158">
        <f>Y13/R13*100-100</f>
        <v>7.3058896677190148</v>
      </c>
      <c r="AE13" s="170">
        <f>AA13-V13</f>
        <v>363452.52939999942</v>
      </c>
      <c r="AF13" s="185">
        <f t="shared" si="3"/>
        <v>7521149.2919999994</v>
      </c>
      <c r="AG13" s="158">
        <f t="shared" si="4"/>
        <v>7891707.4439999992</v>
      </c>
      <c r="AH13" s="158">
        <f t="shared" si="5"/>
        <v>3280537.1847999999</v>
      </c>
      <c r="AI13" s="158">
        <f t="shared" si="64"/>
        <v>104.92688201780744</v>
      </c>
      <c r="AJ13" s="158">
        <f t="shared" si="6"/>
        <v>3214167.6498000002</v>
      </c>
      <c r="AK13" s="158">
        <f t="shared" si="65"/>
        <v>97.976869906931228</v>
      </c>
      <c r="AL13" s="158">
        <f t="shared" si="66"/>
        <v>42.735059829470543</v>
      </c>
      <c r="AM13" s="158">
        <f t="shared" si="7"/>
        <v>8098488.8200000003</v>
      </c>
      <c r="AN13" s="158">
        <f t="shared" si="8"/>
        <v>4365904.159</v>
      </c>
      <c r="AO13" s="158">
        <f t="shared" si="9"/>
        <v>3574411.1354999999</v>
      </c>
      <c r="AP13" s="158">
        <f t="shared" si="67"/>
        <v>81.871039888303685</v>
      </c>
      <c r="AQ13" s="158">
        <f t="shared" si="68"/>
        <v>44.136766932031151</v>
      </c>
      <c r="AR13" s="158">
        <f t="shared" si="69"/>
        <v>7.6762141739972805</v>
      </c>
      <c r="AS13" s="170">
        <f t="shared" si="88"/>
        <v>360243.48569999961</v>
      </c>
      <c r="AT13" s="185">
        <v>3037432.4050000003</v>
      </c>
      <c r="AU13" s="158">
        <v>3099006.6439999999</v>
      </c>
      <c r="AV13" s="158">
        <v>1244946.0188</v>
      </c>
      <c r="AW13" s="158">
        <f t="shared" si="44"/>
        <v>102.02718055218745</v>
      </c>
      <c r="AX13" s="158">
        <v>1158239.3366000003</v>
      </c>
      <c r="AY13" s="158">
        <f t="shared" si="45"/>
        <v>93.035305877472823</v>
      </c>
      <c r="AZ13" s="158">
        <f t="shared" si="46"/>
        <v>38.132184758857221</v>
      </c>
      <c r="BA13" s="158">
        <v>3801098.0000000005</v>
      </c>
      <c r="BB13" s="158">
        <v>1900549.0000000002</v>
      </c>
      <c r="BC13" s="158">
        <v>1509666.3788999999</v>
      </c>
      <c r="BD13" s="158">
        <f t="shared" si="47"/>
        <v>79.433173198901983</v>
      </c>
      <c r="BE13" s="158">
        <f t="shared" si="48"/>
        <v>39.716586599450991</v>
      </c>
      <c r="BF13" s="158">
        <f t="shared" si="10"/>
        <v>25.141813649676934</v>
      </c>
      <c r="BG13" s="170">
        <f t="shared" si="49"/>
        <v>351427.04229999962</v>
      </c>
      <c r="BH13" s="185">
        <v>2318047.9</v>
      </c>
      <c r="BI13" s="158">
        <v>2540467.5999999996</v>
      </c>
      <c r="BJ13" s="158">
        <v>1002374.0374999999</v>
      </c>
      <c r="BK13" s="158">
        <f t="shared" si="50"/>
        <v>109.59512959158435</v>
      </c>
      <c r="BL13" s="158">
        <v>1035384.585</v>
      </c>
      <c r="BM13" s="158">
        <f t="shared" si="12"/>
        <v>103.29323648309278</v>
      </c>
      <c r="BN13" s="158">
        <f t="shared" si="13"/>
        <v>44.666229071452754</v>
      </c>
      <c r="BO13" s="158">
        <v>2482552.0419999999</v>
      </c>
      <c r="BP13" s="158">
        <v>1241276.0209999999</v>
      </c>
      <c r="BQ13" s="158">
        <v>896392.50669999991</v>
      </c>
      <c r="BR13" s="158">
        <f t="shared" si="14"/>
        <v>72.215405077900868</v>
      </c>
      <c r="BS13" s="158">
        <f t="shared" si="15"/>
        <v>36.107702538950434</v>
      </c>
      <c r="BT13" s="155">
        <f t="shared" si="16"/>
        <v>7.0966670705984995</v>
      </c>
      <c r="BU13" s="182">
        <f t="shared" si="17"/>
        <v>-138992.07830000005</v>
      </c>
      <c r="BV13" s="205">
        <v>1738583.1989999998</v>
      </c>
      <c r="BW13" s="155">
        <v>1802439.0999999999</v>
      </c>
      <c r="BX13" s="155">
        <v>829715.98100000003</v>
      </c>
      <c r="BY13" s="155">
        <f t="shared" si="18"/>
        <v>103.67287001489078</v>
      </c>
      <c r="BZ13" s="158">
        <v>829715.98100000003</v>
      </c>
      <c r="CA13" s="158">
        <f t="shared" si="71"/>
        <v>100</v>
      </c>
      <c r="CB13" s="158">
        <f t="shared" si="72"/>
        <v>47.723685669874008</v>
      </c>
      <c r="CC13" s="158">
        <v>1344031.3</v>
      </c>
      <c r="CD13" s="158">
        <v>964417.21900000004</v>
      </c>
      <c r="CE13" s="158">
        <v>964417.21900000004</v>
      </c>
      <c r="CF13" s="158">
        <f t="shared" si="73"/>
        <v>100</v>
      </c>
      <c r="CG13" s="158">
        <f t="shared" si="74"/>
        <v>71.755562463463463</v>
      </c>
      <c r="CH13" s="158">
        <f t="shared" si="75"/>
        <v>-22.693875060275431</v>
      </c>
      <c r="CI13" s="170">
        <f t="shared" si="76"/>
        <v>134701.23800000001</v>
      </c>
      <c r="CJ13" s="185">
        <v>126000</v>
      </c>
      <c r="CK13" s="158">
        <v>121814.39999999999</v>
      </c>
      <c r="CL13" s="158">
        <v>57749.999999999993</v>
      </c>
      <c r="CM13" s="158">
        <f t="shared" si="77"/>
        <v>96.678095238095224</v>
      </c>
      <c r="CN13" s="158">
        <v>53646.499999999993</v>
      </c>
      <c r="CO13" s="158">
        <f t="shared" si="78"/>
        <v>92.894372294372289</v>
      </c>
      <c r="CP13" s="158">
        <f t="shared" si="79"/>
        <v>42.576587301587296</v>
      </c>
      <c r="CQ13" s="158">
        <v>107000</v>
      </c>
      <c r="CR13" s="158">
        <v>53500</v>
      </c>
      <c r="CS13" s="158">
        <v>41895.450000000004</v>
      </c>
      <c r="CT13" s="158">
        <f t="shared" si="23"/>
        <v>78.309252336448608</v>
      </c>
      <c r="CU13" s="158">
        <f t="shared" si="24"/>
        <v>39.154626168224304</v>
      </c>
      <c r="CV13" s="158">
        <f t="shared" si="25"/>
        <v>-15.079365079365076</v>
      </c>
      <c r="CW13" s="170">
        <f t="shared" si="26"/>
        <v>-11751.049999999988</v>
      </c>
      <c r="CX13" s="185">
        <v>301085.788</v>
      </c>
      <c r="CY13" s="158">
        <v>327979.7</v>
      </c>
      <c r="CZ13" s="158">
        <v>145751.14749999996</v>
      </c>
      <c r="DA13" s="158">
        <f t="shared" si="27"/>
        <v>108.93230868804741</v>
      </c>
      <c r="DB13" s="156">
        <v>137181.24720000001</v>
      </c>
      <c r="DC13" s="156">
        <f t="shared" si="51"/>
        <v>94.120183307647736</v>
      </c>
      <c r="DD13" s="158">
        <f t="shared" si="52"/>
        <v>45.562179507456527</v>
      </c>
      <c r="DE13" s="156">
        <v>363807.478</v>
      </c>
      <c r="DF13" s="156">
        <v>206161.91899999999</v>
      </c>
      <c r="DG13" s="158">
        <v>162039.58090000003</v>
      </c>
      <c r="DH13" s="197">
        <f t="shared" si="28"/>
        <v>78.598211389369169</v>
      </c>
      <c r="DI13" s="197">
        <f t="shared" si="29"/>
        <v>44.539925839567275</v>
      </c>
      <c r="DJ13" s="197">
        <f t="shared" si="30"/>
        <v>20.831833483950433</v>
      </c>
      <c r="DK13" s="170">
        <f t="shared" si="31"/>
        <v>24858.333700000017</v>
      </c>
      <c r="DL13" s="185">
        <v>1959750.5</v>
      </c>
      <c r="DM13" s="158">
        <v>1844712.7</v>
      </c>
      <c r="DN13" s="158">
        <v>1000253.6041666666</v>
      </c>
      <c r="DO13" s="158">
        <f t="shared" si="32"/>
        <v>94.129977259860382</v>
      </c>
      <c r="DP13" s="158">
        <v>911810.33860000013</v>
      </c>
      <c r="DQ13" s="158">
        <f t="shared" si="53"/>
        <v>91.157915832720192</v>
      </c>
      <c r="DR13" s="158">
        <f t="shared" si="54"/>
        <v>46.526858322015997</v>
      </c>
      <c r="DS13" s="158">
        <v>1974712.8</v>
      </c>
      <c r="DT13" s="158">
        <v>987356.4</v>
      </c>
      <c r="DU13" s="158">
        <v>977425.10600000015</v>
      </c>
      <c r="DV13" s="158">
        <f t="shared" si="33"/>
        <v>98.994153073803957</v>
      </c>
      <c r="DW13" s="158">
        <f t="shared" si="34"/>
        <v>49.497076536901979</v>
      </c>
      <c r="DX13" s="157">
        <v>736458.3</v>
      </c>
      <c r="DY13" s="157">
        <v>368229.15</v>
      </c>
      <c r="DZ13" s="157">
        <v>330822.82600000006</v>
      </c>
      <c r="EA13" s="158">
        <f t="shared" si="55"/>
        <v>89.84156360244701</v>
      </c>
      <c r="EB13" s="158">
        <f t="shared" si="56"/>
        <v>44.920781801223505</v>
      </c>
      <c r="EC13" s="158">
        <f t="shared" si="35"/>
        <v>0.76347984092872423</v>
      </c>
      <c r="ED13" s="170">
        <f>DU13-DP13</f>
        <v>65614.767400000012</v>
      </c>
      <c r="EI13" s="222"/>
      <c r="EJ13" s="222"/>
    </row>
    <row r="14" spans="1:140" s="140" customFormat="1" ht="34.5" customHeight="1" x14ac:dyDescent="0.25">
      <c r="A14" s="169">
        <v>8</v>
      </c>
      <c r="B14" s="208" t="s">
        <v>51</v>
      </c>
      <c r="C14" s="179">
        <v>20087894.286600914</v>
      </c>
      <c r="D14" s="158">
        <v>18520053.389321595</v>
      </c>
      <c r="E14" s="158">
        <v>8800514.6390886959</v>
      </c>
      <c r="F14" s="158">
        <f t="shared" si="37"/>
        <v>92.195095837769799</v>
      </c>
      <c r="G14" s="158">
        <v>7524978.3260000004</v>
      </c>
      <c r="H14" s="158">
        <f t="shared" ref="H14" si="93">G14/E14*100</f>
        <v>85.506116796587946</v>
      </c>
      <c r="I14" s="158">
        <f t="shared" si="39"/>
        <v>37.460264468931086</v>
      </c>
      <c r="J14" s="158">
        <v>20469807.636899397</v>
      </c>
      <c r="K14" s="158">
        <v>10986387.812958688</v>
      </c>
      <c r="L14" s="158">
        <v>8716192.231954718</v>
      </c>
      <c r="M14" s="158">
        <f t="shared" si="58"/>
        <v>79.336287598311216</v>
      </c>
      <c r="N14" s="158">
        <f t="shared" si="59"/>
        <v>42.580723700806487</v>
      </c>
      <c r="O14" s="158">
        <f t="shared" si="85"/>
        <v>1.9012114701998826</v>
      </c>
      <c r="P14" s="158">
        <f t="shared" si="81"/>
        <v>1191213.9059547177</v>
      </c>
      <c r="Q14" s="182">
        <v>12011748.249909436</v>
      </c>
      <c r="R14" s="185">
        <v>5517724.0259999996</v>
      </c>
      <c r="S14" s="158">
        <v>5632902.7321000015</v>
      </c>
      <c r="T14" s="158">
        <v>1972046.739088696</v>
      </c>
      <c r="U14" s="158">
        <f t="shared" si="61"/>
        <v>102.08743144016029</v>
      </c>
      <c r="V14" s="158">
        <v>1761715.1060000001</v>
      </c>
      <c r="W14" s="158">
        <f t="shared" si="40"/>
        <v>89.334348475640482</v>
      </c>
      <c r="X14" s="158">
        <f t="shared" si="41"/>
        <v>31.928293218338649</v>
      </c>
      <c r="Y14" s="158">
        <v>6088140.3869899604</v>
      </c>
      <c r="Z14" s="158">
        <v>3190425.1880039684</v>
      </c>
      <c r="AA14" s="158">
        <v>2513022.4998000003</v>
      </c>
      <c r="AB14" s="158">
        <f t="shared" si="42"/>
        <v>78.767636026978181</v>
      </c>
      <c r="AC14" s="158">
        <f t="shared" si="43"/>
        <v>41.277341520740862</v>
      </c>
      <c r="AD14" s="158">
        <f t="shared" si="62"/>
        <v>10.337892187106661</v>
      </c>
      <c r="AE14" s="170">
        <f t="shared" si="63"/>
        <v>751307.39380000019</v>
      </c>
      <c r="AF14" s="185">
        <f t="shared" si="3"/>
        <v>3596160.36</v>
      </c>
      <c r="AG14" s="158">
        <f t="shared" si="4"/>
        <v>3419644.4872000003</v>
      </c>
      <c r="AH14" s="158">
        <f t="shared" si="5"/>
        <v>1462261.5469938344</v>
      </c>
      <c r="AI14" s="158">
        <f t="shared" si="64"/>
        <v>95.091546117815511</v>
      </c>
      <c r="AJ14" s="158">
        <f t="shared" si="6"/>
        <v>1268423.7958</v>
      </c>
      <c r="AK14" s="158">
        <f t="shared" si="65"/>
        <v>86.743975344743731</v>
      </c>
      <c r="AL14" s="158">
        <f t="shared" si="66"/>
        <v>35.271613855395479</v>
      </c>
      <c r="AM14" s="158">
        <f t="shared" si="7"/>
        <v>4116991.3869899595</v>
      </c>
      <c r="AN14" s="158">
        <f t="shared" si="8"/>
        <v>1783399.9570515873</v>
      </c>
      <c r="AO14" s="158">
        <f t="shared" si="9"/>
        <v>1207121.2132999999</v>
      </c>
      <c r="AP14" s="158">
        <f t="shared" si="67"/>
        <v>67.686511291369413</v>
      </c>
      <c r="AQ14" s="158">
        <f>AO14/AM14*100</f>
        <v>29.320469727350044</v>
      </c>
      <c r="AR14" s="158">
        <f t="shared" si="69"/>
        <v>14.482975586493581</v>
      </c>
      <c r="AS14" s="170">
        <f t="shared" si="70"/>
        <v>-61302.582500000019</v>
      </c>
      <c r="AT14" s="185">
        <v>1103209.8389999999</v>
      </c>
      <c r="AU14" s="158">
        <v>1028870.3176</v>
      </c>
      <c r="AV14" s="158">
        <v>379538.95097628457</v>
      </c>
      <c r="AW14" s="158">
        <f t="shared" si="44"/>
        <v>93.261524800450957</v>
      </c>
      <c r="AX14" s="158">
        <v>309667.12870000006</v>
      </c>
      <c r="AY14" s="158">
        <f t="shared" si="45"/>
        <v>81.590342151562083</v>
      </c>
      <c r="AZ14" s="158">
        <f t="shared" si="46"/>
        <v>28.069648923789202</v>
      </c>
      <c r="BA14" s="158">
        <v>1395025</v>
      </c>
      <c r="BB14" s="158">
        <v>599976.52936507924</v>
      </c>
      <c r="BC14" s="158">
        <v>371434.26019999996</v>
      </c>
      <c r="BD14" s="158">
        <f t="shared" si="47"/>
        <v>61.90813173859776</v>
      </c>
      <c r="BE14" s="158">
        <f t="shared" si="48"/>
        <v>26.62563468038207</v>
      </c>
      <c r="BF14" s="158">
        <f t="shared" si="10"/>
        <v>26.451464688215125</v>
      </c>
      <c r="BG14" s="170">
        <f t="shared" si="49"/>
        <v>61767.131499999901</v>
      </c>
      <c r="BH14" s="185">
        <v>1876730.9649999999</v>
      </c>
      <c r="BI14" s="158">
        <v>1710128.0051</v>
      </c>
      <c r="BJ14" s="158">
        <v>782646.53321913071</v>
      </c>
      <c r="BK14" s="158">
        <f t="shared" si="50"/>
        <v>91.122704159144092</v>
      </c>
      <c r="BL14" s="158">
        <v>655542.28049999999</v>
      </c>
      <c r="BM14" s="158">
        <f t="shared" si="12"/>
        <v>83.75968622817075</v>
      </c>
      <c r="BN14" s="158">
        <f t="shared" si="13"/>
        <v>34.930008228430339</v>
      </c>
      <c r="BO14" s="158">
        <v>2079946.9084899595</v>
      </c>
      <c r="BP14" s="158">
        <v>879139.3</v>
      </c>
      <c r="BQ14" s="158">
        <v>546671.81030000001</v>
      </c>
      <c r="BR14" s="158">
        <f t="shared" si="14"/>
        <v>62.182615462646254</v>
      </c>
      <c r="BS14" s="158">
        <f t="shared" si="15"/>
        <v>26.282969438719157</v>
      </c>
      <c r="BT14" s="155">
        <f t="shared" si="16"/>
        <v>10.828187272434107</v>
      </c>
      <c r="BU14" s="182">
        <f t="shared" si="17"/>
        <v>-108870.47019999998</v>
      </c>
      <c r="BV14" s="205">
        <v>172043.663</v>
      </c>
      <c r="BW14" s="155">
        <v>207411.65449999998</v>
      </c>
      <c r="BX14" s="155">
        <v>85992.178059288519</v>
      </c>
      <c r="BY14" s="155">
        <f t="shared" si="18"/>
        <v>120.55756712178349</v>
      </c>
      <c r="BZ14" s="158">
        <v>108749.18199999999</v>
      </c>
      <c r="CA14" s="158">
        <f t="shared" si="71"/>
        <v>126.46403946766102</v>
      </c>
      <c r="CB14" s="158">
        <f t="shared" si="72"/>
        <v>63.21022239569497</v>
      </c>
      <c r="CC14" s="158">
        <v>183762.2</v>
      </c>
      <c r="CD14" s="158">
        <v>89699.555555555547</v>
      </c>
      <c r="CE14" s="158">
        <v>120227.52850000001</v>
      </c>
      <c r="CF14" s="158">
        <f t="shared" si="73"/>
        <v>134.03358328295946</v>
      </c>
      <c r="CG14" s="158">
        <f t="shared" si="74"/>
        <v>65.425603578973266</v>
      </c>
      <c r="CH14" s="158">
        <f t="shared" si="75"/>
        <v>6.8113738080547677</v>
      </c>
      <c r="CI14" s="170">
        <f t="shared" si="76"/>
        <v>11478.346500000029</v>
      </c>
      <c r="CJ14" s="185">
        <v>71550</v>
      </c>
      <c r="CK14" s="158">
        <v>74774.719999999987</v>
      </c>
      <c r="CL14" s="158">
        <v>34014.130434782608</v>
      </c>
      <c r="CM14" s="158">
        <f t="shared" si="77"/>
        <v>104.50694619147447</v>
      </c>
      <c r="CN14" s="158">
        <v>34480.400000000001</v>
      </c>
      <c r="CO14" s="158">
        <f t="shared" si="78"/>
        <v>101.37081136356375</v>
      </c>
      <c r="CP14" s="158">
        <f t="shared" si="79"/>
        <v>48.190635918937808</v>
      </c>
      <c r="CQ14" s="158">
        <v>49500</v>
      </c>
      <c r="CR14" s="158">
        <v>23333.284126984101</v>
      </c>
      <c r="CS14" s="158">
        <v>28936.06</v>
      </c>
      <c r="CT14" s="158">
        <f t="shared" si="23"/>
        <v>124.01194723607935</v>
      </c>
      <c r="CU14" s="158">
        <f t="shared" si="24"/>
        <v>58.456686868686866</v>
      </c>
      <c r="CV14" s="158">
        <f t="shared" si="25"/>
        <v>-30.817610062893081</v>
      </c>
      <c r="CW14" s="170">
        <f t="shared" si="26"/>
        <v>-5544.34</v>
      </c>
      <c r="CX14" s="185">
        <v>372625.89299999998</v>
      </c>
      <c r="CY14" s="158">
        <v>398459.79000000004</v>
      </c>
      <c r="CZ14" s="158">
        <v>180069.75430434782</v>
      </c>
      <c r="DA14" s="158">
        <f t="shared" si="27"/>
        <v>106.93293125499468</v>
      </c>
      <c r="DB14" s="156">
        <v>159984.8046</v>
      </c>
      <c r="DC14" s="156">
        <f t="shared" si="51"/>
        <v>88.846017043816857</v>
      </c>
      <c r="DD14" s="158">
        <f t="shared" si="52"/>
        <v>42.934430377869639</v>
      </c>
      <c r="DE14" s="156">
        <v>408757.27850000001</v>
      </c>
      <c r="DF14" s="156">
        <v>191251.28800396825</v>
      </c>
      <c r="DG14" s="158">
        <v>139851.55430000002</v>
      </c>
      <c r="DH14" s="197">
        <f t="shared" si="28"/>
        <v>73.124503243658296</v>
      </c>
      <c r="DI14" s="197">
        <f t="shared" si="29"/>
        <v>34.213838298661635</v>
      </c>
      <c r="DJ14" s="197">
        <f t="shared" si="30"/>
        <v>9.6964237265175797</v>
      </c>
      <c r="DK14" s="170">
        <f t="shared" si="31"/>
        <v>-20133.250299999985</v>
      </c>
      <c r="DL14" s="185">
        <v>847252.6</v>
      </c>
      <c r="DM14" s="158">
        <v>875276.38699999999</v>
      </c>
      <c r="DN14" s="158">
        <v>404593.67430830037</v>
      </c>
      <c r="DO14" s="158">
        <f t="shared" si="32"/>
        <v>103.30760708199655</v>
      </c>
      <c r="DP14" s="158">
        <v>357883.28019999998</v>
      </c>
      <c r="DQ14" s="158">
        <f t="shared" si="53"/>
        <v>88.454986552086552</v>
      </c>
      <c r="DR14" s="158">
        <f t="shared" si="54"/>
        <v>42.240446379273429</v>
      </c>
      <c r="DS14" s="158">
        <v>837927.2</v>
      </c>
      <c r="DT14" s="158">
        <v>404561.09603174607</v>
      </c>
      <c r="DU14" s="158">
        <v>365276.59460000001</v>
      </c>
      <c r="DV14" s="158">
        <f t="shared" si="33"/>
        <v>90.289599811479803</v>
      </c>
      <c r="DW14" s="158">
        <f t="shared" si="34"/>
        <v>43.592879500748992</v>
      </c>
      <c r="DX14" s="157">
        <v>396728.3</v>
      </c>
      <c r="DY14" s="157">
        <v>190929.95555555556</v>
      </c>
      <c r="DZ14" s="157">
        <v>164029.6409</v>
      </c>
      <c r="EA14" s="158">
        <f t="shared" si="55"/>
        <v>85.910898801980665</v>
      </c>
      <c r="EB14" s="158">
        <f t="shared" si="56"/>
        <v>41.345586110191782</v>
      </c>
      <c r="EC14" s="158">
        <f t="shared" si="35"/>
        <v>-1.1006634857184281</v>
      </c>
      <c r="ED14" s="170">
        <f t="shared" si="36"/>
        <v>7393.314400000032</v>
      </c>
      <c r="EI14" s="222"/>
      <c r="EJ14" s="222"/>
    </row>
    <row r="15" spans="1:140" s="140" customFormat="1" ht="34.5" customHeight="1" x14ac:dyDescent="0.25">
      <c r="A15" s="169">
        <v>9</v>
      </c>
      <c r="B15" s="208" t="s">
        <v>52</v>
      </c>
      <c r="C15" s="179">
        <v>20227330.688000001</v>
      </c>
      <c r="D15" s="158">
        <v>16756203.996599998</v>
      </c>
      <c r="E15" s="158">
        <v>4529759.0612500003</v>
      </c>
      <c r="F15" s="158">
        <f t="shared" si="37"/>
        <v>82.839422833684765</v>
      </c>
      <c r="G15" s="158">
        <v>6016358.5965</v>
      </c>
      <c r="H15" s="158">
        <f t="shared" ref="H15" si="94">G15/E15*100</f>
        <v>132.81851231265637</v>
      </c>
      <c r="I15" s="158">
        <f t="shared" si="39"/>
        <v>29.743710078706755</v>
      </c>
      <c r="J15" s="158">
        <v>22461775.551000003</v>
      </c>
      <c r="K15" s="158">
        <v>5615443.8877500007</v>
      </c>
      <c r="L15" s="158">
        <v>7012841.7817000002</v>
      </c>
      <c r="M15" s="158">
        <f t="shared" si="58"/>
        <v>124.88490530549865</v>
      </c>
      <c r="N15" s="158">
        <f t="shared" si="59"/>
        <v>31.221226326374662</v>
      </c>
      <c r="O15" s="158">
        <f>J15/C15*100-100</f>
        <v>11.046662050794481</v>
      </c>
      <c r="P15" s="158">
        <f t="shared" si="81"/>
        <v>996483.18520000018</v>
      </c>
      <c r="Q15" s="182">
        <v>8470821.5198179185</v>
      </c>
      <c r="R15" s="185">
        <v>4299124.8159999996</v>
      </c>
      <c r="S15" s="158">
        <v>4614070.7556000007</v>
      </c>
      <c r="T15" s="158">
        <v>1746266.0835000002</v>
      </c>
      <c r="U15" s="158">
        <f t="shared" si="61"/>
        <v>107.32581520843199</v>
      </c>
      <c r="V15" s="158">
        <v>1809708.2474999991</v>
      </c>
      <c r="W15" s="158">
        <f t="shared" si="40"/>
        <v>103.63301816369493</v>
      </c>
      <c r="X15" s="158">
        <f t="shared" si="41"/>
        <v>42.094805918749564</v>
      </c>
      <c r="Y15" s="158">
        <v>5108601.7649999997</v>
      </c>
      <c r="Z15" s="158">
        <v>2510599.2846000004</v>
      </c>
      <c r="AA15" s="158">
        <v>2252059.3377</v>
      </c>
      <c r="AB15" s="158">
        <f t="shared" si="42"/>
        <v>89.702062432428676</v>
      </c>
      <c r="AC15" s="158">
        <f t="shared" si="43"/>
        <v>44.083673797579721</v>
      </c>
      <c r="AD15" s="158">
        <f t="shared" si="62"/>
        <v>18.828877588931121</v>
      </c>
      <c r="AE15" s="170">
        <f>AA15-V15</f>
        <v>442351.09020000091</v>
      </c>
      <c r="AF15" s="185">
        <f t="shared" si="3"/>
        <v>2845726.9840000002</v>
      </c>
      <c r="AG15" s="158">
        <f t="shared" si="4"/>
        <v>2971349.1615000013</v>
      </c>
      <c r="AH15" s="158">
        <f t="shared" si="5"/>
        <v>1201765.9169999999</v>
      </c>
      <c r="AI15" s="158">
        <f t="shared" si="64"/>
        <v>104.41441425007764</v>
      </c>
      <c r="AJ15" s="158">
        <f t="shared" si="6"/>
        <v>1127416.1261999991</v>
      </c>
      <c r="AK15" s="158">
        <f t="shared" si="65"/>
        <v>93.813288449251246</v>
      </c>
      <c r="AL15" s="158">
        <f t="shared" si="66"/>
        <v>39.617859778497959</v>
      </c>
      <c r="AM15" s="158">
        <f t="shared" si="7"/>
        <v>3636249.3689999999</v>
      </c>
      <c r="AN15" s="158">
        <f t="shared" si="8"/>
        <v>1733735.2845000001</v>
      </c>
      <c r="AO15" s="158">
        <f t="shared" si="9"/>
        <v>1431618.7345000003</v>
      </c>
      <c r="AP15" s="158">
        <f t="shared" si="67"/>
        <v>82.574239983405036</v>
      </c>
      <c r="AQ15" s="158">
        <f t="shared" si="68"/>
        <v>39.370752366571267</v>
      </c>
      <c r="AR15" s="158">
        <f t="shared" si="69"/>
        <v>27.779277121265821</v>
      </c>
      <c r="AS15" s="170">
        <f t="shared" si="70"/>
        <v>304202.60830000113</v>
      </c>
      <c r="AT15" s="185">
        <v>499259.38800000021</v>
      </c>
      <c r="AU15" s="158">
        <v>477775.93100000138</v>
      </c>
      <c r="AV15" s="158">
        <v>198581.86350000001</v>
      </c>
      <c r="AW15" s="158">
        <f t="shared" si="44"/>
        <v>95.69693479654731</v>
      </c>
      <c r="AX15" s="158">
        <v>154835.83539999914</v>
      </c>
      <c r="AY15" s="158">
        <f>AX15/AV15*100</f>
        <v>77.970783772002989</v>
      </c>
      <c r="AZ15" s="158">
        <f t="shared" si="46"/>
        <v>31.013104434602855</v>
      </c>
      <c r="BA15" s="158">
        <v>548936.3069999998</v>
      </c>
      <c r="BB15" s="158">
        <v>273760.6534999999</v>
      </c>
      <c r="BC15" s="158">
        <v>208548.23030000029</v>
      </c>
      <c r="BD15" s="158">
        <f t="shared" si="47"/>
        <v>76.179037284479733</v>
      </c>
      <c r="BE15" s="158">
        <f t="shared" si="48"/>
        <v>37.99133481254691</v>
      </c>
      <c r="BF15" s="158">
        <f t="shared" si="10"/>
        <v>9.9501221597458596</v>
      </c>
      <c r="BG15" s="170">
        <f>BC15-AX15</f>
        <v>53712.394900001149</v>
      </c>
      <c r="BH15" s="185">
        <v>870753.26500000013</v>
      </c>
      <c r="BI15" s="158">
        <v>980991.22360000003</v>
      </c>
      <c r="BJ15" s="158">
        <v>400121.04350000003</v>
      </c>
      <c r="BK15" s="158">
        <f t="shared" si="50"/>
        <v>112.66006836046718</v>
      </c>
      <c r="BL15" s="158">
        <v>400983.26559999993</v>
      </c>
      <c r="BM15" s="158">
        <f t="shared" si="12"/>
        <v>100.21549031574489</v>
      </c>
      <c r="BN15" s="158">
        <f t="shared" si="13"/>
        <v>46.050159295124764</v>
      </c>
      <c r="BO15" s="158">
        <v>942321.39300000004</v>
      </c>
      <c r="BP15" s="158">
        <v>431160.69650000002</v>
      </c>
      <c r="BQ15" s="158">
        <v>365911.12789999996</v>
      </c>
      <c r="BR15" s="158">
        <f t="shared" si="14"/>
        <v>84.866531404724171</v>
      </c>
      <c r="BS15" s="158">
        <f t="shared" si="15"/>
        <v>38.830820420522912</v>
      </c>
      <c r="BT15" s="155">
        <f t="shared" si="16"/>
        <v>8.2191053283044369</v>
      </c>
      <c r="BU15" s="182">
        <f t="shared" si="17"/>
        <v>-35072.137699999963</v>
      </c>
      <c r="BV15" s="205">
        <v>129338.64</v>
      </c>
      <c r="BW15" s="155">
        <v>129217.83849999998</v>
      </c>
      <c r="BX15" s="155">
        <v>60114.12</v>
      </c>
      <c r="BY15" s="155">
        <f t="shared" si="18"/>
        <v>99.906600610614106</v>
      </c>
      <c r="BZ15" s="158">
        <v>75703.775000000009</v>
      </c>
      <c r="CA15" s="158">
        <f t="shared" si="71"/>
        <v>125.9334329438741</v>
      </c>
      <c r="CB15" s="158">
        <f t="shared" si="72"/>
        <v>58.531445049986615</v>
      </c>
      <c r="CC15" s="158">
        <v>125477.34</v>
      </c>
      <c r="CD15" s="158">
        <v>62209.270000000004</v>
      </c>
      <c r="CE15" s="158">
        <v>88696.012500000012</v>
      </c>
      <c r="CF15" s="158">
        <f t="shared" si="73"/>
        <v>142.57684184366738</v>
      </c>
      <c r="CG15" s="158">
        <f t="shared" si="74"/>
        <v>70.686876610549774</v>
      </c>
      <c r="CH15" s="158">
        <f t="shared" si="75"/>
        <v>-2.9854187426124241</v>
      </c>
      <c r="CI15" s="170">
        <f t="shared" si="76"/>
        <v>12992.237500000003</v>
      </c>
      <c r="CJ15" s="185">
        <v>44512.4</v>
      </c>
      <c r="CK15" s="158">
        <v>43600.499999999993</v>
      </c>
      <c r="CL15" s="158">
        <v>19450</v>
      </c>
      <c r="CM15" s="158">
        <f t="shared" si="77"/>
        <v>97.951357374574258</v>
      </c>
      <c r="CN15" s="158">
        <v>21381.100000000002</v>
      </c>
      <c r="CO15" s="158">
        <f t="shared" si="78"/>
        <v>109.92853470437018</v>
      </c>
      <c r="CP15" s="158">
        <f t="shared" si="79"/>
        <v>48.03403096665199</v>
      </c>
      <c r="CQ15" s="158">
        <v>35105</v>
      </c>
      <c r="CR15" s="158">
        <v>17900</v>
      </c>
      <c r="CS15" s="158">
        <v>14856.099999999999</v>
      </c>
      <c r="CT15" s="158">
        <f t="shared" si="23"/>
        <v>82.9949720670391</v>
      </c>
      <c r="CU15" s="158">
        <f t="shared" si="24"/>
        <v>42.31904287138584</v>
      </c>
      <c r="CV15" s="158">
        <f t="shared" si="25"/>
        <v>-21.134335600866279</v>
      </c>
      <c r="CW15" s="170">
        <f t="shared" si="26"/>
        <v>-6525.0000000000036</v>
      </c>
      <c r="CX15" s="185">
        <v>1301863.291</v>
      </c>
      <c r="CY15" s="158">
        <v>1339763.6683999998</v>
      </c>
      <c r="CZ15" s="158">
        <v>523498.88999999996</v>
      </c>
      <c r="DA15" s="158">
        <f t="shared" si="27"/>
        <v>102.91124096224324</v>
      </c>
      <c r="DB15" s="156">
        <v>474512.15019999997</v>
      </c>
      <c r="DC15" s="156">
        <f t="shared" si="51"/>
        <v>90.642436739455164</v>
      </c>
      <c r="DD15" s="158">
        <f t="shared" si="52"/>
        <v>36.448692691497051</v>
      </c>
      <c r="DE15" s="156">
        <v>1984409.3290000001</v>
      </c>
      <c r="DF15" s="156">
        <v>948704.66450000007</v>
      </c>
      <c r="DG15" s="158">
        <v>753607.26380000007</v>
      </c>
      <c r="DH15" s="197">
        <f t="shared" si="28"/>
        <v>79.435391434190635</v>
      </c>
      <c r="DI15" s="197">
        <f t="shared" si="29"/>
        <v>37.976401984552453</v>
      </c>
      <c r="DJ15" s="197">
        <f t="shared" si="30"/>
        <v>52.428395724693672</v>
      </c>
      <c r="DK15" s="170">
        <f t="shared" si="31"/>
        <v>279095.1136000001</v>
      </c>
      <c r="DL15" s="185">
        <v>662109.53899999999</v>
      </c>
      <c r="DM15" s="158">
        <v>748668.18390000006</v>
      </c>
      <c r="DN15" s="158">
        <v>307499.80499999999</v>
      </c>
      <c r="DO15" s="158">
        <f t="shared" si="32"/>
        <v>113.07316082935938</v>
      </c>
      <c r="DP15" s="158">
        <v>340850.82100000005</v>
      </c>
      <c r="DQ15" s="158">
        <f t="shared" si="53"/>
        <v>110.84586573965471</v>
      </c>
      <c r="DR15" s="158">
        <f t="shared" si="54"/>
        <v>51.479521276010502</v>
      </c>
      <c r="DS15" s="158">
        <v>755886.50299999991</v>
      </c>
      <c r="DT15" s="158">
        <v>377467.75150000001</v>
      </c>
      <c r="DU15" s="158">
        <v>426165.69819999998</v>
      </c>
      <c r="DV15" s="158">
        <f t="shared" si="33"/>
        <v>112.90122043710534</v>
      </c>
      <c r="DW15" s="158">
        <f t="shared" si="34"/>
        <v>56.379588272658978</v>
      </c>
      <c r="DX15" s="157">
        <v>339036.61</v>
      </c>
      <c r="DY15" s="157">
        <v>169518.30499999999</v>
      </c>
      <c r="DZ15" s="157">
        <v>170304.1868</v>
      </c>
      <c r="EA15" s="158">
        <f t="shared" si="55"/>
        <v>100.46359701390359</v>
      </c>
      <c r="EB15" s="158">
        <f t="shared" si="56"/>
        <v>50.231798506951797</v>
      </c>
      <c r="EC15" s="158">
        <f t="shared" si="35"/>
        <v>14.163360966167858</v>
      </c>
      <c r="ED15" s="170">
        <f t="shared" si="36"/>
        <v>85314.87719999993</v>
      </c>
      <c r="EI15" s="222"/>
      <c r="EJ15" s="222"/>
    </row>
    <row r="16" spans="1:140" s="140" customFormat="1" ht="34.5" customHeight="1" x14ac:dyDescent="0.25">
      <c r="A16" s="169">
        <v>10</v>
      </c>
      <c r="B16" s="208" t="s">
        <v>53</v>
      </c>
      <c r="C16" s="179">
        <v>4903752.8706</v>
      </c>
      <c r="D16" s="158">
        <v>4987824.8333000001</v>
      </c>
      <c r="E16" s="158">
        <v>1932217.17805</v>
      </c>
      <c r="F16" s="158">
        <f>D16/C16*100</f>
        <v>101.7144412640377</v>
      </c>
      <c r="G16" s="158">
        <v>1917920.2448</v>
      </c>
      <c r="H16" s="158">
        <f>G16/E16*100</f>
        <v>99.260076278566757</v>
      </c>
      <c r="I16" s="158">
        <f t="shared" si="39"/>
        <v>39.111274475080393</v>
      </c>
      <c r="J16" s="158">
        <v>4418534.4966000002</v>
      </c>
      <c r="K16" s="158">
        <v>2058066.9473999997</v>
      </c>
      <c r="L16" s="158">
        <v>2004455.6181999999</v>
      </c>
      <c r="M16" s="158">
        <f t="shared" si="58"/>
        <v>97.395063884208028</v>
      </c>
      <c r="N16" s="158">
        <f t="shared" si="59"/>
        <v>45.364715829250628</v>
      </c>
      <c r="O16" s="158">
        <f t="shared" si="85"/>
        <v>-9.8948374195013287</v>
      </c>
      <c r="P16" s="158">
        <f t="shared" si="81"/>
        <v>86535.373399999924</v>
      </c>
      <c r="Q16" s="182">
        <v>2622132.4284563311</v>
      </c>
      <c r="R16" s="185">
        <v>1483467.8801000002</v>
      </c>
      <c r="S16" s="158">
        <v>1603153.9974999998</v>
      </c>
      <c r="T16" s="158">
        <v>651669.32504999998</v>
      </c>
      <c r="U16" s="158">
        <f t="shared" si="61"/>
        <v>108.0679952026957</v>
      </c>
      <c r="V16" s="158">
        <v>635865.60380000004</v>
      </c>
      <c r="W16" s="158">
        <f>V16/T16*100</f>
        <v>97.574886427439651</v>
      </c>
      <c r="X16" s="158">
        <f>V16/R16*100</f>
        <v>42.863456117239053</v>
      </c>
      <c r="Y16" s="158">
        <v>1509057.1728000001</v>
      </c>
      <c r="Z16" s="158">
        <v>667418.08639999991</v>
      </c>
      <c r="AA16" s="158">
        <v>605257.25819999992</v>
      </c>
      <c r="AB16" s="158">
        <f t="shared" si="42"/>
        <v>90.686373434185668</v>
      </c>
      <c r="AC16" s="158">
        <f t="shared" si="43"/>
        <v>40.108305312049069</v>
      </c>
      <c r="AD16" s="158">
        <f>Y16/R16*100-100</f>
        <v>1.7249643921023079</v>
      </c>
      <c r="AE16" s="170">
        <f t="shared" si="63"/>
        <v>-30608.345600000117</v>
      </c>
      <c r="AF16" s="185">
        <f t="shared" si="3"/>
        <v>1094409.3721</v>
      </c>
      <c r="AG16" s="158">
        <f t="shared" si="4"/>
        <v>1172244.3242000001</v>
      </c>
      <c r="AH16" s="158">
        <f t="shared" si="5"/>
        <v>486468.83605000004</v>
      </c>
      <c r="AI16" s="158">
        <f>AG16/AF16*100</f>
        <v>107.11205094585831</v>
      </c>
      <c r="AJ16" s="158">
        <f t="shared" si="6"/>
        <v>445761.13080000004</v>
      </c>
      <c r="AK16" s="158">
        <f>AJ16/AH16*100</f>
        <v>91.632001428799441</v>
      </c>
      <c r="AL16" s="158">
        <f>AJ16/AF16*100</f>
        <v>40.73074867265202</v>
      </c>
      <c r="AM16" s="158">
        <f t="shared" si="7"/>
        <v>1181078.3540000001</v>
      </c>
      <c r="AN16" s="158">
        <f t="shared" si="8"/>
        <v>517392.37699999998</v>
      </c>
      <c r="AO16" s="158">
        <f t="shared" si="9"/>
        <v>476530.90289999999</v>
      </c>
      <c r="AP16" s="158">
        <f>AO16/AN16*100</f>
        <v>92.10242053875487</v>
      </c>
      <c r="AQ16" s="158">
        <f>AO16/AM16*100</f>
        <v>40.34710324561582</v>
      </c>
      <c r="AR16" s="158">
        <f>AM16/AF16*100-100</f>
        <v>7.9192470486337214</v>
      </c>
      <c r="AS16" s="170">
        <f>AO16-AJ16</f>
        <v>30769.772099999944</v>
      </c>
      <c r="AT16" s="185">
        <v>207062</v>
      </c>
      <c r="AU16" s="158">
        <v>237476.95699999999</v>
      </c>
      <c r="AV16" s="158">
        <v>86896</v>
      </c>
      <c r="AW16" s="158">
        <f t="shared" si="44"/>
        <v>114.68881639315759</v>
      </c>
      <c r="AX16" s="158">
        <v>67819.094000000012</v>
      </c>
      <c r="AY16" s="158">
        <f>AX16/AU16*100</f>
        <v>28.558178804691359</v>
      </c>
      <c r="AZ16" s="158">
        <f>AX16/AT16*100</f>
        <v>32.753037254542122</v>
      </c>
      <c r="BA16" s="158">
        <v>262352.16000000003</v>
      </c>
      <c r="BB16" s="158">
        <v>106156.93</v>
      </c>
      <c r="BC16" s="158">
        <v>104132.33990000001</v>
      </c>
      <c r="BD16" s="158">
        <f>BC16/BB16*100</f>
        <v>98.092832846616801</v>
      </c>
      <c r="BE16" s="158">
        <f>BC16/BA16*100</f>
        <v>39.691817250523108</v>
      </c>
      <c r="BF16" s="158">
        <f>BA16/AT16*100-100</f>
        <v>26.702224454511224</v>
      </c>
      <c r="BG16" s="170">
        <f>BC16-AX16</f>
        <v>36313.245899999994</v>
      </c>
      <c r="BH16" s="185">
        <v>373680.20010000002</v>
      </c>
      <c r="BI16" s="158">
        <v>389281.72980000003</v>
      </c>
      <c r="BJ16" s="158">
        <v>157632.25005</v>
      </c>
      <c r="BK16" s="158">
        <f t="shared" si="50"/>
        <v>104.17510205138643</v>
      </c>
      <c r="BL16" s="158">
        <v>142931.23200000002</v>
      </c>
      <c r="BM16" s="158">
        <f t="shared" si="12"/>
        <v>90.673851292906804</v>
      </c>
      <c r="BN16" s="158">
        <f t="shared" si="13"/>
        <v>38.249613429277332</v>
      </c>
      <c r="BO16" s="158">
        <v>409758.33</v>
      </c>
      <c r="BP16" s="158">
        <v>163124.66500000001</v>
      </c>
      <c r="BQ16" s="158">
        <v>129939.735</v>
      </c>
      <c r="BR16" s="158">
        <f>BQ16/BP16*100</f>
        <v>79.656706114921377</v>
      </c>
      <c r="BS16" s="158">
        <f>BQ16/BO16*100</f>
        <v>31.711310176415449</v>
      </c>
      <c r="BT16" s="155">
        <f t="shared" si="16"/>
        <v>9.6548144350022227</v>
      </c>
      <c r="BU16" s="182">
        <f t="shared" si="17"/>
        <v>-12991.497000000018</v>
      </c>
      <c r="BV16" s="205">
        <v>42590.351999999999</v>
      </c>
      <c r="BW16" s="155">
        <v>51621.551500000001</v>
      </c>
      <c r="BX16" s="155">
        <v>16295.175999999999</v>
      </c>
      <c r="BY16" s="155">
        <f>BW16/BV16*100</f>
        <v>121.20480126578903</v>
      </c>
      <c r="BZ16" s="158">
        <v>26553.146000000001</v>
      </c>
      <c r="CA16" s="158">
        <f t="shared" si="71"/>
        <v>162.95096168338409</v>
      </c>
      <c r="CB16" s="158">
        <f t="shared" si="72"/>
        <v>62.345448565440364</v>
      </c>
      <c r="CC16" s="158">
        <v>35018.326000000001</v>
      </c>
      <c r="CD16" s="158">
        <v>18117.713</v>
      </c>
      <c r="CE16" s="158">
        <v>30290.933499999999</v>
      </c>
      <c r="CF16" s="158">
        <f>CE16/CD16*100</f>
        <v>167.1896088650924</v>
      </c>
      <c r="CG16" s="158">
        <f>CE16/CC16*100</f>
        <v>86.500232763839136</v>
      </c>
      <c r="CH16" s="158">
        <f>CC16/BV16*100-100</f>
        <v>-17.778735428155173</v>
      </c>
      <c r="CI16" s="170">
        <f>CE16-BZ16</f>
        <v>3737.7874999999985</v>
      </c>
      <c r="CJ16" s="185">
        <v>7215</v>
      </c>
      <c r="CK16" s="158">
        <v>12425.5</v>
      </c>
      <c r="CL16" s="158">
        <v>3357.5</v>
      </c>
      <c r="CM16" s="158">
        <f>CK16/CJ16*100</f>
        <v>172.21760221760223</v>
      </c>
      <c r="CN16" s="158">
        <v>5820.3</v>
      </c>
      <c r="CO16" s="158">
        <f>CN16/CL16*100</f>
        <v>173.35219657483248</v>
      </c>
      <c r="CP16" s="158">
        <f>CN16/CJ16*100</f>
        <v>80.669438669438676</v>
      </c>
      <c r="CQ16" s="158">
        <v>9331.5</v>
      </c>
      <c r="CR16" s="158">
        <v>4223.25</v>
      </c>
      <c r="CS16" s="158">
        <v>5055.2</v>
      </c>
      <c r="CT16" s="158">
        <f>CS16/CR16*100</f>
        <v>119.6992837269875</v>
      </c>
      <c r="CU16" s="158">
        <f>CS16/CQ16*100</f>
        <v>54.173498365750419</v>
      </c>
      <c r="CV16" s="158">
        <f>CQ16/CJ16*100-100</f>
        <v>29.334719334719352</v>
      </c>
      <c r="CW16" s="170">
        <f>CS16-CN16</f>
        <v>-765.10000000000036</v>
      </c>
      <c r="CX16" s="185">
        <v>463861.82000000007</v>
      </c>
      <c r="CY16" s="158">
        <v>481438.58590000001</v>
      </c>
      <c r="CZ16" s="158">
        <v>222287.91000000003</v>
      </c>
      <c r="DA16" s="158">
        <f>CY16/CX16*100</f>
        <v>103.78922453673812</v>
      </c>
      <c r="DB16" s="156">
        <v>202637.35879999999</v>
      </c>
      <c r="DC16" s="156">
        <f>DB16/CZ16*100</f>
        <v>91.159865059687661</v>
      </c>
      <c r="DD16" s="158">
        <f>DB16/CX16*100</f>
        <v>43.684853993803578</v>
      </c>
      <c r="DE16" s="156">
        <v>464618.038</v>
      </c>
      <c r="DF16" s="156">
        <v>225769.81899999999</v>
      </c>
      <c r="DG16" s="158">
        <v>207112.69450000001</v>
      </c>
      <c r="DH16" s="197">
        <f t="shared" si="28"/>
        <v>91.736218515549254</v>
      </c>
      <c r="DI16" s="197">
        <f t="shared" si="29"/>
        <v>44.576980995300922</v>
      </c>
      <c r="DJ16" s="197">
        <f t="shared" si="30"/>
        <v>0.16302656683404848</v>
      </c>
      <c r="DK16" s="170">
        <f>DG16-DB16</f>
        <v>4475.3357000000251</v>
      </c>
      <c r="DL16" s="185">
        <v>242053.56599999999</v>
      </c>
      <c r="DM16" s="158">
        <v>250944.1158</v>
      </c>
      <c r="DN16" s="158">
        <v>114650.514</v>
      </c>
      <c r="DO16" s="158">
        <f>DM16/DL16*100</f>
        <v>103.6729679082687</v>
      </c>
      <c r="DP16" s="158">
        <v>100610.89039999999</v>
      </c>
      <c r="DQ16" s="158">
        <f>DP16/DN16*100</f>
        <v>87.754417219621004</v>
      </c>
      <c r="DR16" s="158">
        <f>DP16/DL16*100</f>
        <v>41.565547685424306</v>
      </c>
      <c r="DS16" s="158">
        <v>255379.39</v>
      </c>
      <c r="DT16" s="158">
        <v>118975.99500000001</v>
      </c>
      <c r="DU16" s="158">
        <v>99836.918199999986</v>
      </c>
      <c r="DV16" s="158">
        <f>DU16/DT16*100</f>
        <v>83.913497172265693</v>
      </c>
      <c r="DW16" s="158">
        <f>DU16/DS16*100</f>
        <v>39.093569062092278</v>
      </c>
      <c r="DX16" s="157">
        <v>75310.332999999999</v>
      </c>
      <c r="DY16" s="157">
        <v>29796.110999999997</v>
      </c>
      <c r="DZ16" s="157">
        <v>27632.905300000002</v>
      </c>
      <c r="EA16" s="158">
        <f>DZ16/DY16*100</f>
        <v>92.739973011914216</v>
      </c>
      <c r="EB16" s="158">
        <f>DZ16/DX16*100</f>
        <v>36.692050345866882</v>
      </c>
      <c r="EC16" s="158">
        <f>DS16/DL16*100-100</f>
        <v>5.5053202562609869</v>
      </c>
      <c r="ED16" s="170">
        <f>DU16-DP16</f>
        <v>-773.9722000000038</v>
      </c>
      <c r="EI16" s="222"/>
      <c r="EJ16" s="222"/>
    </row>
    <row r="17" spans="1:140" s="140" customFormat="1" ht="34.5" customHeight="1" x14ac:dyDescent="0.25">
      <c r="A17" s="221">
        <v>11</v>
      </c>
      <c r="B17" s="208" t="s">
        <v>54</v>
      </c>
      <c r="C17" s="179">
        <v>11634768.814999999</v>
      </c>
      <c r="D17" s="158">
        <v>10996616.5319</v>
      </c>
      <c r="E17" s="158">
        <v>4986167.6999999993</v>
      </c>
      <c r="F17" s="158">
        <f>D17/C17*100</f>
        <v>94.515127088066691</v>
      </c>
      <c r="G17" s="158">
        <v>4537556.2</v>
      </c>
      <c r="H17" s="158">
        <f>G17/E17*100</f>
        <v>91.002879826926019</v>
      </c>
      <c r="I17" s="158">
        <f t="shared" si="39"/>
        <v>38.999968732941262</v>
      </c>
      <c r="J17" s="158">
        <v>11482432.981899999</v>
      </c>
      <c r="K17" s="158">
        <v>4556517.5</v>
      </c>
      <c r="L17" s="158">
        <v>5182157.9815999996</v>
      </c>
      <c r="M17" s="158">
        <f>L17/K17*100</f>
        <v>113.73067219866925</v>
      </c>
      <c r="N17" s="158">
        <f>L17/J17*100</f>
        <v>45.131184216522271</v>
      </c>
      <c r="O17" s="158">
        <f>J17/C17*100-100</f>
        <v>-1.309315513889743</v>
      </c>
      <c r="P17" s="158">
        <f>L17-G17</f>
        <v>644601.78159999941</v>
      </c>
      <c r="Q17" s="170">
        <v>6658373.9674102599</v>
      </c>
      <c r="R17" s="185">
        <v>2430645.3449999997</v>
      </c>
      <c r="S17" s="158">
        <v>2557249.8245000001</v>
      </c>
      <c r="T17" s="158">
        <v>1138534.8999999999</v>
      </c>
      <c r="U17" s="158">
        <f>S17/R17*100</f>
        <v>105.20867759504422</v>
      </c>
      <c r="V17" s="158">
        <v>938394.70000000007</v>
      </c>
      <c r="W17" s="158">
        <f>V17/T17*100</f>
        <v>82.421250327943412</v>
      </c>
      <c r="X17" s="158">
        <f>V17/R17*100</f>
        <v>38.606812875039168</v>
      </c>
      <c r="Y17" s="158">
        <v>2506104.0900000003</v>
      </c>
      <c r="Z17" s="158">
        <v>1145238.9000000001</v>
      </c>
      <c r="AA17" s="158">
        <v>838082.10379999992</v>
      </c>
      <c r="AB17" s="158">
        <f t="shared" si="42"/>
        <v>73.179674895779371</v>
      </c>
      <c r="AC17" s="158">
        <f t="shared" si="43"/>
        <v>33.441631859752476</v>
      </c>
      <c r="AD17" s="158">
        <f>Y17/R17*100-100</f>
        <v>3.1044736804250164</v>
      </c>
      <c r="AE17" s="170">
        <f>AA17-V17</f>
        <v>-100312.59620000015</v>
      </c>
      <c r="AF17" s="185">
        <f t="shared" si="3"/>
        <v>1731856.2890000001</v>
      </c>
      <c r="AG17" s="158">
        <f t="shared" si="4"/>
        <v>1778012.5615999999</v>
      </c>
      <c r="AH17" s="158">
        <f t="shared" si="5"/>
        <v>850392.40000000014</v>
      </c>
      <c r="AI17" s="158">
        <f>AG17/AF17*100</f>
        <v>102.66513294972361</v>
      </c>
      <c r="AJ17" s="158">
        <f t="shared" si="6"/>
        <v>629050.80000000005</v>
      </c>
      <c r="AK17" s="158">
        <f>AJ17/AH17*100</f>
        <v>73.971827593943686</v>
      </c>
      <c r="AL17" s="158">
        <f>AJ17/AF17*100</f>
        <v>36.322344064889094</v>
      </c>
      <c r="AM17" s="158">
        <f t="shared" si="7"/>
        <v>1866669.84</v>
      </c>
      <c r="AN17" s="158">
        <f t="shared" si="8"/>
        <v>843857.1</v>
      </c>
      <c r="AO17" s="158">
        <f t="shared" si="9"/>
        <v>588441.6727</v>
      </c>
      <c r="AP17" s="158">
        <f>AO17/AN17*100</f>
        <v>69.732383919030838</v>
      </c>
      <c r="AQ17" s="158">
        <f>AO17/AM17*100</f>
        <v>31.523607447367336</v>
      </c>
      <c r="AR17" s="158">
        <f>AM17/AF17*100-100</f>
        <v>7.784338218839352</v>
      </c>
      <c r="AS17" s="170">
        <f>AO17-AJ17</f>
        <v>-40609.127300000051</v>
      </c>
      <c r="AT17" s="185">
        <v>616810.25800000003</v>
      </c>
      <c r="AU17" s="158">
        <v>604720.61849999998</v>
      </c>
      <c r="AV17" s="158">
        <v>308559.60000000003</v>
      </c>
      <c r="AW17" s="158">
        <f t="shared" si="44"/>
        <v>98.039974312489448</v>
      </c>
      <c r="AX17" s="158">
        <v>168950.09999999998</v>
      </c>
      <c r="AY17" s="158">
        <f>AX17/AV17*100</f>
        <v>54.754446142657677</v>
      </c>
      <c r="AZ17" s="158">
        <f>AX17/AT17*100</f>
        <v>27.390935511970682</v>
      </c>
      <c r="BA17" s="158">
        <v>696445</v>
      </c>
      <c r="BB17" s="158">
        <v>296210.7</v>
      </c>
      <c r="BC17" s="158">
        <v>179613.9025</v>
      </c>
      <c r="BD17" s="158">
        <f>BC17/BB17*100</f>
        <v>60.637209425587933</v>
      </c>
      <c r="BE17" s="158">
        <f>BC17/BA17*100</f>
        <v>25.790105823144682</v>
      </c>
      <c r="BF17" s="158">
        <f>BA17/AT17*100-100</f>
        <v>12.910735670676871</v>
      </c>
      <c r="BG17" s="170">
        <f>BC17-AX17</f>
        <v>10663.80250000002</v>
      </c>
      <c r="BH17" s="185">
        <v>787841.66600000008</v>
      </c>
      <c r="BI17" s="158">
        <v>794352.8996</v>
      </c>
      <c r="BJ17" s="158">
        <v>396118.2</v>
      </c>
      <c r="BK17" s="158">
        <f t="shared" si="50"/>
        <v>100.82646474298048</v>
      </c>
      <c r="BL17" s="158">
        <v>337040.8</v>
      </c>
      <c r="BM17" s="158">
        <f t="shared" si="12"/>
        <v>85.08591627448574</v>
      </c>
      <c r="BN17" s="158">
        <f t="shared" si="13"/>
        <v>42.780271029737591</v>
      </c>
      <c r="BO17" s="158">
        <v>860995.5</v>
      </c>
      <c r="BP17" s="158">
        <v>392840</v>
      </c>
      <c r="BQ17" s="158">
        <v>277705.6103</v>
      </c>
      <c r="BR17" s="158">
        <f>BQ17/BP17*100</f>
        <v>70.69178553609612</v>
      </c>
      <c r="BS17" s="158">
        <f>BQ17/BO17*100</f>
        <v>32.254014138285278</v>
      </c>
      <c r="BT17" s="158">
        <f t="shared" si="16"/>
        <v>9.2853471905609979</v>
      </c>
      <c r="BU17" s="170">
        <f t="shared" si="17"/>
        <v>-59335.189699999988</v>
      </c>
      <c r="BV17" s="185">
        <v>136599.4</v>
      </c>
      <c r="BW17" s="158">
        <v>173383.67449999999</v>
      </c>
      <c r="BX17" s="158">
        <v>68299.8</v>
      </c>
      <c r="BY17" s="158">
        <f>BW17/BV17*100</f>
        <v>126.92857691907871</v>
      </c>
      <c r="BZ17" s="158">
        <v>53375.1</v>
      </c>
      <c r="CA17" s="158">
        <f>BZ17/BX17*100</f>
        <v>78.148252264281879</v>
      </c>
      <c r="CB17" s="158">
        <f>BZ17/BV17*100</f>
        <v>39.074183341947325</v>
      </c>
      <c r="CC17" s="158">
        <v>139999.84</v>
      </c>
      <c r="CD17" s="158">
        <v>71331.399999999994</v>
      </c>
      <c r="CE17" s="158">
        <v>66317.880900000004</v>
      </c>
      <c r="CF17" s="158">
        <f>CE17/CD17*100</f>
        <v>92.97151170452284</v>
      </c>
      <c r="CG17" s="158">
        <f>CE17/CC17*100</f>
        <v>47.369969065678937</v>
      </c>
      <c r="CH17" s="158">
        <f>CC17/BV17*100-100</f>
        <v>2.4893520762170311</v>
      </c>
      <c r="CI17" s="170">
        <f>CE17-BZ17</f>
        <v>12942.780900000005</v>
      </c>
      <c r="CJ17" s="185">
        <v>37200</v>
      </c>
      <c r="CK17" s="158">
        <v>34747.4</v>
      </c>
      <c r="CL17" s="158">
        <v>20050</v>
      </c>
      <c r="CM17" s="158">
        <f>CK17/CJ17*100</f>
        <v>93.406989247311827</v>
      </c>
      <c r="CN17" s="158">
        <v>17895.8</v>
      </c>
      <c r="CO17" s="158">
        <f>CN17/CL17*100</f>
        <v>89.255860349127175</v>
      </c>
      <c r="CP17" s="158">
        <f>CN17/CJ17*100</f>
        <v>48.10698924731183</v>
      </c>
      <c r="CQ17" s="158">
        <v>39000</v>
      </c>
      <c r="CR17" s="158">
        <v>19800</v>
      </c>
      <c r="CS17" s="158">
        <v>14333.499999999998</v>
      </c>
      <c r="CT17" s="158">
        <f>CS17/CR17*100</f>
        <v>72.391414141414131</v>
      </c>
      <c r="CU17" s="158">
        <f>CS17/CQ17*100</f>
        <v>36.752564102564101</v>
      </c>
      <c r="CV17" s="158">
        <f>CQ17/CJ17*100-100</f>
        <v>4.8387096774193452</v>
      </c>
      <c r="CW17" s="170">
        <f>CS17-CN17</f>
        <v>-3562.3000000000011</v>
      </c>
      <c r="CX17" s="185">
        <v>153404.965</v>
      </c>
      <c r="CY17" s="158">
        <v>170807.96900000001</v>
      </c>
      <c r="CZ17" s="158">
        <v>57364.800000000003</v>
      </c>
      <c r="DA17" s="158">
        <f>CY17/CX17*100</f>
        <v>111.34448549302169</v>
      </c>
      <c r="DB17" s="158">
        <v>51788.999999999993</v>
      </c>
      <c r="DC17" s="158">
        <f>DB17/CZ17*100</f>
        <v>90.280102083507643</v>
      </c>
      <c r="DD17" s="158">
        <f>DB17/CX17*100</f>
        <v>33.759663515454008</v>
      </c>
      <c r="DE17" s="156">
        <v>130229.5</v>
      </c>
      <c r="DF17" s="156">
        <v>63675</v>
      </c>
      <c r="DG17" s="158">
        <v>50470.779000000002</v>
      </c>
      <c r="DH17" s="197">
        <f t="shared" si="28"/>
        <v>79.26310011778564</v>
      </c>
      <c r="DI17" s="197">
        <f t="shared" si="29"/>
        <v>38.75525821722421</v>
      </c>
      <c r="DJ17" s="197">
        <f t="shared" si="30"/>
        <v>-15.10737608785999</v>
      </c>
      <c r="DK17" s="170">
        <f>DG17-DB17</f>
        <v>-1318.2209999999905</v>
      </c>
      <c r="DL17" s="185">
        <v>431060</v>
      </c>
      <c r="DM17" s="158">
        <v>465327.11219999997</v>
      </c>
      <c r="DN17" s="158">
        <v>215530</v>
      </c>
      <c r="DO17" s="158">
        <f>DM17/DL17*100</f>
        <v>107.94949942003433</v>
      </c>
      <c r="DP17" s="158">
        <v>207583.1</v>
      </c>
      <c r="DQ17" s="158">
        <f>DP17/DN17*100</f>
        <v>96.312856678884614</v>
      </c>
      <c r="DR17" s="158">
        <f>DP17/DL17*100</f>
        <v>48.156428339442307</v>
      </c>
      <c r="DS17" s="158">
        <v>461502.4</v>
      </c>
      <c r="DT17" s="158">
        <v>269637.7</v>
      </c>
      <c r="DU17" s="158">
        <v>216833.77110000001</v>
      </c>
      <c r="DV17" s="158">
        <f>DU17/DT17*100</f>
        <v>80.416711424255581</v>
      </c>
      <c r="DW17" s="158">
        <f>DU17/DS17*100</f>
        <v>46.984321446649027</v>
      </c>
      <c r="DX17" s="158">
        <v>144000</v>
      </c>
      <c r="DY17" s="158">
        <v>22750</v>
      </c>
      <c r="DZ17" s="158">
        <v>64917.565099999993</v>
      </c>
      <c r="EA17" s="158">
        <f>DZ17/DY17*100</f>
        <v>285.35193450549446</v>
      </c>
      <c r="EB17" s="158">
        <f>DZ17/DX17*100</f>
        <v>45.081642430555554</v>
      </c>
      <c r="EC17" s="158">
        <f>DS17/DL17*100-100</f>
        <v>7.0622187166519836</v>
      </c>
      <c r="ED17" s="170">
        <f>DU17-DP17</f>
        <v>9250.6711000000068</v>
      </c>
      <c r="EI17" s="222"/>
      <c r="EJ17" s="222"/>
    </row>
    <row r="18" spans="1:140" s="140" customFormat="1" ht="40.5" customHeight="1" x14ac:dyDescent="0.25">
      <c r="A18" s="171"/>
      <c r="B18" s="209" t="s">
        <v>55</v>
      </c>
      <c r="C18" s="180">
        <f>SUM(C7:C17)</f>
        <v>338892412.56998092</v>
      </c>
      <c r="D18" s="147">
        <f>SUM(D7:D17)</f>
        <v>308284496.21591616</v>
      </c>
      <c r="E18" s="147">
        <f>SUM(E7:E17)</f>
        <v>149458561.70399535</v>
      </c>
      <c r="F18" s="147">
        <f>D18/C18*100</f>
        <v>90.968249739806652</v>
      </c>
      <c r="G18" s="147">
        <f>SUM(G7:G17)</f>
        <v>122033835.01359999</v>
      </c>
      <c r="H18" s="147">
        <f>G18/E18*100</f>
        <v>81.650615141934537</v>
      </c>
      <c r="I18" s="147">
        <f t="shared" si="39"/>
        <v>36.009609683545257</v>
      </c>
      <c r="J18" s="147">
        <f>SUM(J7:J17)</f>
        <v>359447678.46719939</v>
      </c>
      <c r="K18" s="147">
        <f t="shared" ref="K18:L18" si="95">SUM(K7:K17)</f>
        <v>163299059.07240871</v>
      </c>
      <c r="L18" s="147">
        <f t="shared" si="95"/>
        <v>143138473.82775474</v>
      </c>
      <c r="M18" s="147">
        <f>L18/K18*100</f>
        <v>87.654193870330559</v>
      </c>
      <c r="N18" s="147">
        <f>L18/J18*100</f>
        <v>39.821782808041291</v>
      </c>
      <c r="O18" s="147">
        <f t="shared" si="85"/>
        <v>6.0654252307799368</v>
      </c>
      <c r="P18" s="147">
        <f>SUM(P7:P17)</f>
        <v>21104638.814154726</v>
      </c>
      <c r="Q18" s="172">
        <f t="shared" ref="Q18:V18" si="96">SUM(Q7:Q17)</f>
        <v>107872615.49999999</v>
      </c>
      <c r="R18" s="186">
        <f>SUM(R7:R17)</f>
        <v>136457068.73120001</v>
      </c>
      <c r="S18" s="147">
        <f t="shared" si="96"/>
        <v>147406417.63759464</v>
      </c>
      <c r="T18" s="147">
        <f t="shared" si="96"/>
        <v>65622735.756772026</v>
      </c>
      <c r="U18" s="147">
        <f>S18/R18*100</f>
        <v>108.02402470476866</v>
      </c>
      <c r="V18" s="147">
        <f t="shared" si="96"/>
        <v>58109506.230600007</v>
      </c>
      <c r="W18" s="147">
        <f>V18/T18*100</f>
        <v>88.550874267084055</v>
      </c>
      <c r="X18" s="147">
        <f>V18/R18*100</f>
        <v>42.584460278175136</v>
      </c>
      <c r="Y18" s="147">
        <f t="shared" ref="Y18" si="97">SUM(Y7:Y17)</f>
        <v>150107544.52878994</v>
      </c>
      <c r="Z18" s="147">
        <f t="shared" ref="Z18" si="98">SUM(Z7:Z17)</f>
        <v>69577318.599903971</v>
      </c>
      <c r="AA18" s="147">
        <f t="shared" ref="AA18" si="99">SUM(AA7:AA17)</f>
        <v>70370738.518299982</v>
      </c>
      <c r="AB18" s="147">
        <f>AA18/Z18*100</f>
        <v>101.14034276451278</v>
      </c>
      <c r="AC18" s="147">
        <f>AA18/Y18*100</f>
        <v>46.880214275174687</v>
      </c>
      <c r="AD18" s="147">
        <f>Y18/R18*100-100</f>
        <v>10.00349481673193</v>
      </c>
      <c r="AE18" s="172">
        <f>SUM(AE7:AE17)</f>
        <v>12261232.287699996</v>
      </c>
      <c r="AF18" s="186">
        <f>SUM(AF7:AF17)</f>
        <v>86372361.017099991</v>
      </c>
      <c r="AG18" s="147">
        <f t="shared" ref="AG18" si="100">SUM(AG7:AG17)</f>
        <v>94302411.611394659</v>
      </c>
      <c r="AH18" s="147">
        <f>SUM(AH7:AH17)</f>
        <v>39783234.764843844</v>
      </c>
      <c r="AI18" s="147">
        <f>AG18/AF18*100</f>
        <v>109.1812363363839</v>
      </c>
      <c r="AJ18" s="147">
        <f>SUM(AJ7:AJ17)</f>
        <v>39232158.011299998</v>
      </c>
      <c r="AK18" s="147">
        <f>AJ18/AH18*100</f>
        <v>98.614801544416324</v>
      </c>
      <c r="AL18" s="147">
        <f>AJ18/AF18*100</f>
        <v>45.422120628997071</v>
      </c>
      <c r="AM18" s="147">
        <f>SUM(AM7:AM17)</f>
        <v>95949869.948989958</v>
      </c>
      <c r="AN18" s="147">
        <f>SUM(AN7:AN17)</f>
        <v>42811985.020051599</v>
      </c>
      <c r="AO18" s="147">
        <f>BC18+BQ18+CE18+CS18+DG18</f>
        <v>41356492.077799998</v>
      </c>
      <c r="AP18" s="147">
        <f>AO18/AN18*100</f>
        <v>96.60026756159543</v>
      </c>
      <c r="AQ18" s="147">
        <f>AO18/AM18*100</f>
        <v>43.10218669372501</v>
      </c>
      <c r="AR18" s="147">
        <f>AM18/AF18*100-100</f>
        <v>11.088626985655537</v>
      </c>
      <c r="AS18" s="172">
        <f>SUM(AS7:AS17)</f>
        <v>2124334.0664999951</v>
      </c>
      <c r="AT18" s="186">
        <f>SUM(AT7:AT17)</f>
        <v>30046496.129999999</v>
      </c>
      <c r="AU18" s="147">
        <f t="shared" ref="AU18:AX18" si="101">SUM(AU7:AU17)</f>
        <v>33881298.205594636</v>
      </c>
      <c r="AV18" s="147">
        <f t="shared" si="101"/>
        <v>12250869.101776285</v>
      </c>
      <c r="AW18" s="147">
        <f t="shared" si="44"/>
        <v>112.76289274796926</v>
      </c>
      <c r="AX18" s="147">
        <f t="shared" si="101"/>
        <v>12200869.352899998</v>
      </c>
      <c r="AY18" s="147">
        <f>AX18/AV18*100</f>
        <v>99.591867740476985</v>
      </c>
      <c r="AZ18" s="147">
        <f>AX18/AT18*100</f>
        <v>40.606629472239888</v>
      </c>
      <c r="BA18" s="147">
        <f>SUM(BA7:BA17)</f>
        <v>39846789.603999995</v>
      </c>
      <c r="BB18" s="147">
        <f t="shared" ref="BB18:BC18" si="102">SUM(BB7:BB17)</f>
        <v>17226327.893265076</v>
      </c>
      <c r="BC18" s="147">
        <f t="shared" si="102"/>
        <v>16652693.742499998</v>
      </c>
      <c r="BD18" s="147">
        <f>BC18/BB18*100</f>
        <v>96.670014907882077</v>
      </c>
      <c r="BE18" s="147">
        <f>BC18/BA18*100</f>
        <v>41.791807841975626</v>
      </c>
      <c r="BF18" s="147">
        <f>BA18/AT18*100-100</f>
        <v>32.617092627365849</v>
      </c>
      <c r="BG18" s="172">
        <f>BC18-AX18</f>
        <v>4451824.3895999994</v>
      </c>
      <c r="BH18" s="186">
        <f>SUM(BH7:BH17)</f>
        <v>29335153.216100004</v>
      </c>
      <c r="BI18" s="147">
        <f>SUM(BI7:BI17)</f>
        <v>29532536.106100004</v>
      </c>
      <c r="BJ18" s="147">
        <f>SUM(BJ7:BJ17)</f>
        <v>12223525.321769129</v>
      </c>
      <c r="BK18" s="147">
        <f t="shared" si="50"/>
        <v>100.67285447103671</v>
      </c>
      <c r="BL18" s="147">
        <f>SUM(BL7:BL17)</f>
        <v>11615480.867400004</v>
      </c>
      <c r="BM18" s="147">
        <f t="shared" si="12"/>
        <v>95.025621182407605</v>
      </c>
      <c r="BN18" s="147">
        <f t="shared" si="13"/>
        <v>39.595773650246635</v>
      </c>
      <c r="BO18" s="147">
        <f>SUM(BO7:BO17)</f>
        <v>30594571.208489958</v>
      </c>
      <c r="BP18" s="147">
        <f>SUM(BP7:BP17)</f>
        <v>12847240.827099999</v>
      </c>
      <c r="BQ18" s="147">
        <f>SUM(BQ7:BQ17)</f>
        <v>9930080.8156000003</v>
      </c>
      <c r="BR18" s="147">
        <f>BQ18/BP18*100</f>
        <v>77.293490090521729</v>
      </c>
      <c r="BS18" s="147">
        <f>BQ18/BO18*100</f>
        <v>32.457002740552923</v>
      </c>
      <c r="BT18" s="147">
        <f t="shared" si="16"/>
        <v>4.2932040719621796</v>
      </c>
      <c r="BU18" s="172">
        <f t="shared" si="17"/>
        <v>-1685400.0518000033</v>
      </c>
      <c r="BV18" s="194">
        <f>SUM(BV7:BV17)</f>
        <v>19402853.223999999</v>
      </c>
      <c r="BW18" s="148">
        <f t="shared" ref="BW18:BX18" si="103">SUM(BW7:BW17)</f>
        <v>22800898.018800002</v>
      </c>
      <c r="BX18" s="148">
        <f t="shared" si="103"/>
        <v>11841860.165059291</v>
      </c>
      <c r="BY18" s="148">
        <f>BW18/BV18*100</f>
        <v>117.51311910454929</v>
      </c>
      <c r="BZ18" s="148">
        <f>SUM(BZ7:BZ17)</f>
        <v>12091285.2213</v>
      </c>
      <c r="CA18" s="148">
        <f>BZ18/BX18*100</f>
        <v>102.10629962492435</v>
      </c>
      <c r="CB18" s="148">
        <f>BZ18/BV18*100</f>
        <v>62.317047300774867</v>
      </c>
      <c r="CC18" s="148">
        <f t="shared" ref="CC18:CE18" si="104">SUM(CC7:CC17)</f>
        <v>17295373.951000001</v>
      </c>
      <c r="CD18" s="148">
        <f t="shared" si="104"/>
        <v>8812235.8685555551</v>
      </c>
      <c r="CE18" s="148">
        <f t="shared" si="104"/>
        <v>11126619.559399998</v>
      </c>
      <c r="CF18" s="148">
        <f>CE18/CD18*100</f>
        <v>126.26329714009121</v>
      </c>
      <c r="CG18" s="148">
        <f>CE18/CC18*100</f>
        <v>64.332922727910528</v>
      </c>
      <c r="CH18" s="148">
        <f>CC18/BV18*100-100</f>
        <v>-10.861697754808503</v>
      </c>
      <c r="CI18" s="172">
        <f>CE18-BZ18</f>
        <v>-964665.66190000251</v>
      </c>
      <c r="CJ18" s="194">
        <f t="shared" ref="CJ18" si="105">SUM(CJ7:CJ17)</f>
        <v>1225205.2</v>
      </c>
      <c r="CK18" s="148">
        <f t="shared" ref="CK18" si="106">SUM(CK7:CK17)</f>
        <v>1424828.3809999998</v>
      </c>
      <c r="CL18" s="148">
        <f t="shared" ref="CL18:CN18" si="107">SUM(CL7:CL17)</f>
        <v>582702.63043478259</v>
      </c>
      <c r="CM18" s="148">
        <f>CK18/CJ18*100</f>
        <v>116.29304062699046</v>
      </c>
      <c r="CN18" s="148">
        <f t="shared" si="107"/>
        <v>658163.95000000019</v>
      </c>
      <c r="CO18" s="148">
        <f>CN18/CL18*100</f>
        <v>112.95022806210989</v>
      </c>
      <c r="CP18" s="148">
        <f>CN18/CJ18*100</f>
        <v>53.718670962219242</v>
      </c>
      <c r="CQ18" s="148">
        <f t="shared" ref="CQ18" si="108">SUM(CQ7:CQ17)</f>
        <v>1025737.2</v>
      </c>
      <c r="CR18" s="148">
        <f t="shared" ref="CR18" si="109">SUM(CR7:CR17)</f>
        <v>503005.4341269841</v>
      </c>
      <c r="CS18" s="148">
        <f t="shared" ref="CS18" si="110">SUM(CS7:CS17)</f>
        <v>560523.41799999995</v>
      </c>
      <c r="CT18" s="148">
        <f>CS18/CR18*100</f>
        <v>111.43486331769836</v>
      </c>
      <c r="CU18" s="148">
        <f>CS18/CQ18*100</f>
        <v>54.645909108102927</v>
      </c>
      <c r="CV18" s="148">
        <f>CQ18/CJ18*100-100</f>
        <v>-16.280374911892309</v>
      </c>
      <c r="CW18" s="172">
        <f>CS18-CN18</f>
        <v>-97640.532000000239</v>
      </c>
      <c r="CX18" s="194">
        <f t="shared" ref="CX18" si="111">SUM(CX7:CX17)</f>
        <v>6362653.2470000004</v>
      </c>
      <c r="CY18" s="148">
        <f t="shared" ref="CY18" si="112">SUM(CY7:CY17)</f>
        <v>6662850.8998999996</v>
      </c>
      <c r="CZ18" s="148">
        <f t="shared" ref="CZ18:DB18" si="113">SUM(CZ7:CZ17)</f>
        <v>2884277.5458043478</v>
      </c>
      <c r="DA18" s="148">
        <f>CY18/CX18*100</f>
        <v>104.71812058973265</v>
      </c>
      <c r="DB18" s="148">
        <f t="shared" si="113"/>
        <v>2666358.6197000002</v>
      </c>
      <c r="DC18" s="148">
        <f>DB18/CZ18*100</f>
        <v>92.444592358271962</v>
      </c>
      <c r="DD18" s="148">
        <f>DB18/CX18*100</f>
        <v>41.906395275543133</v>
      </c>
      <c r="DE18" s="148">
        <f>SUM(DE7:DE17)</f>
        <v>7187397.9854999995</v>
      </c>
      <c r="DF18" s="148">
        <f t="shared" ref="DF18:DG18" si="114">SUM(DF7:DF17)</f>
        <v>3423174.9970039683</v>
      </c>
      <c r="DG18" s="148">
        <f t="shared" si="114"/>
        <v>3086574.5423000008</v>
      </c>
      <c r="DH18" s="148">
        <f>DG18/DF18*100</f>
        <v>90.167010012676329</v>
      </c>
      <c r="DI18" s="148">
        <f>DG18/DE18*100</f>
        <v>42.944255327545768</v>
      </c>
      <c r="DJ18" s="148">
        <f>DE18/CX18*100-100</f>
        <v>12.962277001168758</v>
      </c>
      <c r="DK18" s="172">
        <f>DG18-DB18</f>
        <v>420215.92260000063</v>
      </c>
      <c r="DL18" s="194">
        <f t="shared" ref="DL18" si="115">SUM(DL7:DL17)</f>
        <v>24608254.078000002</v>
      </c>
      <c r="DM18" s="148">
        <f t="shared" ref="DM18" si="116">SUM(DM7:DM17)</f>
        <v>27132269.536899995</v>
      </c>
      <c r="DN18" s="148">
        <f t="shared" ref="DN18:DP18" si="117">SUM(DN7:DN17)</f>
        <v>13260518.397474965</v>
      </c>
      <c r="DO18" s="148">
        <f>DM18/DL18*100</f>
        <v>110.25678396728067</v>
      </c>
      <c r="DP18" s="148">
        <f t="shared" si="117"/>
        <v>10325932.532600002</v>
      </c>
      <c r="DQ18" s="148">
        <f>DP18/DN18*100</f>
        <v>77.869750058687302</v>
      </c>
      <c r="DR18" s="148">
        <f>DP18/DL18*100</f>
        <v>41.961256169861635</v>
      </c>
      <c r="DS18" s="148">
        <f t="shared" ref="DS18" si="118">SUM(DS7:DS17)</f>
        <v>44780418.592999987</v>
      </c>
      <c r="DT18" s="148">
        <f t="shared" ref="DT18" si="119">SUM(DT7:DT17)</f>
        <v>21327696.439931743</v>
      </c>
      <c r="DU18" s="148">
        <f t="shared" ref="DU18" si="120">SUM(DU7:DU17)</f>
        <v>23981031.887399998</v>
      </c>
      <c r="DV18" s="148">
        <f>DU18/DT18*100</f>
        <v>112.44079713409849</v>
      </c>
      <c r="DW18" s="148">
        <f>DU18/DS18*100</f>
        <v>53.552496025905128</v>
      </c>
      <c r="DX18" s="148">
        <f t="shared" ref="DX18" si="121">SUM(DX7:DX17)</f>
        <v>8961823.1429999992</v>
      </c>
      <c r="DY18" s="148">
        <f t="shared" ref="DY18" si="122">SUM(DY7:DY17)</f>
        <v>4286190.920155555</v>
      </c>
      <c r="DZ18" s="148">
        <f t="shared" ref="DZ18" si="123">SUM(DZ7:DZ17)</f>
        <v>4952063.3382000001</v>
      </c>
      <c r="EA18" s="148">
        <f>DZ18/DY18*100</f>
        <v>115.53529533444767</v>
      </c>
      <c r="EB18" s="148">
        <f>DZ18/DX18*100</f>
        <v>55.257320515948962</v>
      </c>
      <c r="EC18" s="148">
        <f>DS18/DL18*100-100</f>
        <v>81.973164171098517</v>
      </c>
      <c r="ED18" s="172">
        <f>DU18-DP18</f>
        <v>13655099.354799995</v>
      </c>
    </row>
    <row r="19" spans="1:140" s="140" customFormat="1" ht="8.25" customHeight="1" x14ac:dyDescent="0.25">
      <c r="A19" s="173"/>
      <c r="B19" s="174"/>
      <c r="C19" s="198"/>
      <c r="D19" s="198"/>
      <c r="E19" s="198"/>
      <c r="F19" s="198"/>
      <c r="G19" s="223"/>
      <c r="H19" s="223"/>
      <c r="I19" s="223"/>
      <c r="J19" s="199"/>
      <c r="K19" s="199"/>
      <c r="L19" s="199"/>
      <c r="M19" s="199"/>
      <c r="N19" s="199"/>
      <c r="O19" s="199"/>
      <c r="P19" s="200"/>
      <c r="Q19" s="183"/>
      <c r="R19" s="192"/>
      <c r="S19" s="200"/>
      <c r="T19" s="201"/>
      <c r="U19" s="201"/>
      <c r="V19" s="201"/>
      <c r="W19" s="201"/>
      <c r="X19" s="200"/>
      <c r="Y19" s="200"/>
      <c r="Z19" s="199"/>
      <c r="AA19" s="199"/>
      <c r="AB19" s="199"/>
      <c r="AC19" s="199"/>
      <c r="AD19" s="199"/>
      <c r="AE19" s="202"/>
      <c r="AF19" s="187"/>
      <c r="AG19" s="201"/>
      <c r="AH19" s="201"/>
      <c r="AI19" s="201"/>
      <c r="AJ19" s="203"/>
      <c r="AK19" s="203"/>
      <c r="AL19" s="203"/>
      <c r="AM19" s="203"/>
      <c r="AN19" s="203"/>
      <c r="AO19" s="203"/>
      <c r="AP19" s="199"/>
      <c r="AQ19" s="158"/>
      <c r="AR19" s="201"/>
      <c r="AS19" s="188"/>
      <c r="AT19" s="187"/>
      <c r="AU19" s="203"/>
      <c r="AV19" s="201"/>
      <c r="AW19" s="201"/>
      <c r="AX19" s="203"/>
      <c r="AY19" s="201"/>
      <c r="AZ19" s="149"/>
      <c r="BA19" s="204"/>
      <c r="BB19" s="204"/>
      <c r="BC19" s="200"/>
      <c r="BD19" s="200"/>
      <c r="BE19" s="200"/>
      <c r="BF19" s="200"/>
      <c r="BG19" s="183"/>
      <c r="BH19" s="192"/>
      <c r="BI19" s="199"/>
      <c r="BJ19" s="199"/>
      <c r="BK19" s="199"/>
      <c r="BL19" s="203"/>
      <c r="BM19" s="193"/>
      <c r="BN19" s="193"/>
      <c r="BO19" s="203"/>
      <c r="BP19" s="203"/>
      <c r="BQ19" s="203"/>
      <c r="BR19" s="200"/>
      <c r="BS19" s="200"/>
      <c r="BT19" s="200"/>
      <c r="BU19" s="183"/>
      <c r="BV19" s="206"/>
      <c r="BW19" s="200"/>
      <c r="BX19" s="200"/>
      <c r="BY19" s="200"/>
      <c r="BZ19" s="207"/>
      <c r="CA19" s="207"/>
      <c r="CC19" s="207"/>
      <c r="CD19" s="207"/>
      <c r="CE19" s="207"/>
      <c r="CI19" s="174"/>
      <c r="CJ19" s="195"/>
      <c r="CK19" s="207"/>
      <c r="CL19" s="207"/>
      <c r="CN19" s="207"/>
      <c r="CQ19" s="207"/>
      <c r="CR19" s="207"/>
      <c r="CS19" s="207"/>
      <c r="CW19" s="174"/>
      <c r="CX19" s="195"/>
      <c r="CY19" s="207"/>
      <c r="CZ19" s="207"/>
      <c r="DB19" s="207"/>
      <c r="DE19" s="207"/>
      <c r="DF19" s="207"/>
      <c r="DG19" s="207"/>
      <c r="DK19" s="174"/>
      <c r="DL19" s="195"/>
      <c r="DM19" s="207"/>
      <c r="DN19" s="207"/>
      <c r="DP19" s="207"/>
      <c r="DS19" s="207"/>
      <c r="DT19" s="207"/>
      <c r="DU19" s="207"/>
      <c r="DX19" s="207"/>
      <c r="DY19" s="207"/>
      <c r="DZ19" s="207"/>
      <c r="ED19" s="174"/>
    </row>
    <row r="20" spans="1:140" s="140" customFormat="1" ht="56.25" customHeight="1" thickBot="1" x14ac:dyDescent="0.3">
      <c r="A20" s="175"/>
      <c r="B20" s="210" t="s">
        <v>127</v>
      </c>
      <c r="C20" s="181">
        <f>C18-C7</f>
        <v>191077184.26998091</v>
      </c>
      <c r="D20" s="176">
        <f>D18-D7</f>
        <v>177541086.41591614</v>
      </c>
      <c r="E20" s="176">
        <f>E18-E7</f>
        <v>76464151.403995365</v>
      </c>
      <c r="F20" s="176">
        <f>D20/C20*100</f>
        <v>92.915900500742652</v>
      </c>
      <c r="G20" s="176">
        <f>G18-G7</f>
        <v>67796740.513599992</v>
      </c>
      <c r="H20" s="176">
        <f>G20/E20*100</f>
        <v>88.664739317380963</v>
      </c>
      <c r="I20" s="176">
        <f>G20/C20*100</f>
        <v>35.481337435770016</v>
      </c>
      <c r="J20" s="176">
        <f>J18-J7</f>
        <v>202458558.56719938</v>
      </c>
      <c r="K20" s="176">
        <f t="shared" ref="K20:L20" si="124">K18-K7</f>
        <v>89443984.372408703</v>
      </c>
      <c r="L20" s="176">
        <f t="shared" si="124"/>
        <v>76184848.227754727</v>
      </c>
      <c r="M20" s="176">
        <f>L20/K20*100</f>
        <v>85.176044831088618</v>
      </c>
      <c r="N20" s="176">
        <f>L20/J20*100</f>
        <v>37.629848185680778</v>
      </c>
      <c r="O20" s="176">
        <f>J20/C20*100-100</f>
        <v>5.9564276816729915</v>
      </c>
      <c r="P20" s="176">
        <f>P18-P7</f>
        <v>8388107.7141547166</v>
      </c>
      <c r="Q20" s="178">
        <f>Q18-Q7</f>
        <v>99770491.916415155</v>
      </c>
      <c r="R20" s="189">
        <f>R18-R7</f>
        <v>47816419.23120001</v>
      </c>
      <c r="S20" s="176">
        <f t="shared" ref="S20" si="125">S18-S7</f>
        <v>50855412.437594637</v>
      </c>
      <c r="T20" s="176">
        <f>T18-T7</f>
        <v>20521443.456772029</v>
      </c>
      <c r="U20" s="176">
        <f>S20/R20*100</f>
        <v>106.35554325325076</v>
      </c>
      <c r="V20" s="176">
        <f>V18-V7</f>
        <v>19202001.130600005</v>
      </c>
      <c r="W20" s="176">
        <f>V20/T20*100</f>
        <v>93.570421452314505</v>
      </c>
      <c r="X20" s="176">
        <f>V20/R20*100</f>
        <v>40.157756350920529</v>
      </c>
      <c r="Y20" s="176">
        <f>Y18-Y7</f>
        <v>52221125.22878994</v>
      </c>
      <c r="Z20" s="176">
        <f t="shared" ref="Z20:AA20" si="126">Z18-Z7</f>
        <v>24739538.999903977</v>
      </c>
      <c r="AA20" s="176">
        <f t="shared" si="126"/>
        <v>21136887.218299985</v>
      </c>
      <c r="AB20" s="176">
        <f>AA20/Z20*100</f>
        <v>85.437676176512525</v>
      </c>
      <c r="AC20" s="176">
        <f>AA20/Y20*100</f>
        <v>40.475740661840511</v>
      </c>
      <c r="AD20" s="176">
        <f>Y20/R20*100-100</f>
        <v>9.2117018974015537</v>
      </c>
      <c r="AE20" s="178">
        <f>AE18-AE7</f>
        <v>1934886.0877</v>
      </c>
      <c r="AF20" s="189">
        <f>AF18-AF7</f>
        <v>34171651.217099994</v>
      </c>
      <c r="AG20" s="176">
        <f t="shared" ref="AG20" si="127">AG18-AG7</f>
        <v>35105602.811394662</v>
      </c>
      <c r="AH20" s="176">
        <f>AH18-AH7</f>
        <v>15130996.164843842</v>
      </c>
      <c r="AI20" s="176">
        <f>AG20/AF20*100</f>
        <v>102.73311812871162</v>
      </c>
      <c r="AJ20" s="176">
        <f>AJ18-AJ7</f>
        <v>13334247.611299995</v>
      </c>
      <c r="AK20" s="176">
        <f>AJ20/AH20*100</f>
        <v>88.12537830312516</v>
      </c>
      <c r="AL20" s="176">
        <f>AJ20/AF20*100</f>
        <v>39.021373379309637</v>
      </c>
      <c r="AM20" s="176">
        <f>AM18-AM7</f>
        <v>38022322.048989959</v>
      </c>
      <c r="AN20" s="176">
        <f>AN18-AN7</f>
        <v>17480409.920051597</v>
      </c>
      <c r="AO20" s="176">
        <f>BC20+BQ20+CE20+CS20+DG20</f>
        <v>13919764.777800001</v>
      </c>
      <c r="AP20" s="176">
        <f>AO20/AN20*100</f>
        <v>79.630654209274482</v>
      </c>
      <c r="AQ20" s="176">
        <f t="shared" ref="AQ20" si="128">AO20/AM20*100</f>
        <v>36.609454729947963</v>
      </c>
      <c r="AR20" s="176">
        <f>AM20/AF20*100-100</f>
        <v>11.26861212361618</v>
      </c>
      <c r="AS20" s="178">
        <f>AS18-AS7</f>
        <v>585517.16650000028</v>
      </c>
      <c r="AT20" s="189">
        <f>AT18-AT7</f>
        <v>10851496.330000002</v>
      </c>
      <c r="AU20" s="176">
        <f t="shared" ref="AU20:AV20" si="129">AU18-AU7</f>
        <v>11081228.005594637</v>
      </c>
      <c r="AV20" s="176">
        <f t="shared" si="129"/>
        <v>4528838.2017762838</v>
      </c>
      <c r="AW20" s="176">
        <f>AU20/AT20*100</f>
        <v>102.11705066848265</v>
      </c>
      <c r="AX20" s="176">
        <f>AX18-AX7</f>
        <v>3536071.3528999984</v>
      </c>
      <c r="AY20" s="176">
        <f>AX20/AV20*100</f>
        <v>78.078994995076087</v>
      </c>
      <c r="AZ20" s="176">
        <f>AX20/AT20*100</f>
        <v>32.586025423279089</v>
      </c>
      <c r="BA20" s="176">
        <f>BA18-BA7</f>
        <v>13175544.303999994</v>
      </c>
      <c r="BB20" s="176">
        <f>BB18-BB7</f>
        <v>5849753.393265076</v>
      </c>
      <c r="BC20" s="176">
        <f t="shared" ref="BC20" si="130">BC18-BC7</f>
        <v>4406138.942499999</v>
      </c>
      <c r="BD20" s="176">
        <f>BC20/BB20*100</f>
        <v>75.321789591555515</v>
      </c>
      <c r="BE20" s="176">
        <f>BC20/BA20*100</f>
        <v>33.441798234949047</v>
      </c>
      <c r="BF20" s="176">
        <f>BA20/AT20*100-100</f>
        <v>21.416843385689944</v>
      </c>
      <c r="BG20" s="178">
        <f>BC20-AX20</f>
        <v>870067.58960000053</v>
      </c>
      <c r="BH20" s="189">
        <f>BH18-BH7</f>
        <v>15354425.416100003</v>
      </c>
      <c r="BI20" s="176">
        <f>BI18-BI7</f>
        <v>15113618.906100001</v>
      </c>
      <c r="BJ20" s="176">
        <f>BJ18-BJ7</f>
        <v>6910849.0217691306</v>
      </c>
      <c r="BK20" s="176">
        <f>+BI20/BH20*100</f>
        <v>98.431680095645248</v>
      </c>
      <c r="BL20" s="176">
        <f>BL18-BL7</f>
        <v>5982802.5674000029</v>
      </c>
      <c r="BM20" s="176">
        <f>BL20/BJ20*100</f>
        <v>86.571165837282976</v>
      </c>
      <c r="BN20" s="176">
        <f>BL20/BH20*100</f>
        <v>38.964678946088654</v>
      </c>
      <c r="BO20" s="176">
        <f>BO18-BO7</f>
        <v>16332671.208489958</v>
      </c>
      <c r="BP20" s="176">
        <f>BP18-BP7</f>
        <v>7153031.7270999989</v>
      </c>
      <c r="BQ20" s="176">
        <f>BQ18-BQ7</f>
        <v>5095954.9156000009</v>
      </c>
      <c r="BR20" s="176">
        <f>BQ20/BP20*100</f>
        <v>71.241888894375364</v>
      </c>
      <c r="BS20" s="176">
        <f>BQ20/BO20*100</f>
        <v>31.200988806724094</v>
      </c>
      <c r="BT20" s="176">
        <f>BO20/BH20*100-100</f>
        <v>6.3710999655135652</v>
      </c>
      <c r="BU20" s="178">
        <f>BQ20-BL20</f>
        <v>-886847.65180000197</v>
      </c>
      <c r="BV20" s="196">
        <f>BV18-BV7</f>
        <v>3238859.824000001</v>
      </c>
      <c r="BW20" s="177">
        <f t="shared" ref="BW20:BX20" si="131">BW18-BW7</f>
        <v>3901317.7188000008</v>
      </c>
      <c r="BX20" s="177">
        <f t="shared" si="131"/>
        <v>1576468.8650592901</v>
      </c>
      <c r="BY20" s="177">
        <f>BW20/BV20*100</f>
        <v>120.4534290089116</v>
      </c>
      <c r="BZ20" s="177">
        <f>BZ18-BZ7</f>
        <v>1886079.9213000014</v>
      </c>
      <c r="CA20" s="177">
        <f>BZ20/BX20*100</f>
        <v>119.63952876602274</v>
      </c>
      <c r="CB20" s="177">
        <f>BZ20/BV20*100</f>
        <v>58.232835744360415</v>
      </c>
      <c r="CC20" s="177">
        <f t="shared" ref="CC20:CE20" si="132">CC18-CC7</f>
        <v>3072803.4510000013</v>
      </c>
      <c r="CD20" s="177">
        <f t="shared" si="132"/>
        <v>1856595.3685555551</v>
      </c>
      <c r="CE20" s="177">
        <f t="shared" si="132"/>
        <v>2198021.4593999982</v>
      </c>
      <c r="CF20" s="177">
        <f>CE20/CD20*100</f>
        <v>118.38990318660953</v>
      </c>
      <c r="CG20" s="177">
        <f>CE20/CC20*100</f>
        <v>71.531469371550031</v>
      </c>
      <c r="CH20" s="177">
        <f>CC20/BV20*100-100</f>
        <v>-5.1270009208030416</v>
      </c>
      <c r="CI20" s="178">
        <f>CE20-BZ20</f>
        <v>311941.53809999675</v>
      </c>
      <c r="CJ20" s="196">
        <f t="shared" ref="CJ20:CL20" si="133">CJ18-CJ7</f>
        <v>635205.19999999995</v>
      </c>
      <c r="CK20" s="177">
        <f t="shared" si="133"/>
        <v>662111.58099999977</v>
      </c>
      <c r="CL20" s="177">
        <f t="shared" si="133"/>
        <v>298002.63043478259</v>
      </c>
      <c r="CM20" s="177">
        <f>CK20/CJ20*100</f>
        <v>104.23585653895778</v>
      </c>
      <c r="CN20" s="177">
        <f t="shared" ref="CN20" si="134">CN18-CN7</f>
        <v>306160.95000000019</v>
      </c>
      <c r="CO20" s="177">
        <f>CN20/CL20*100</f>
        <v>102.73766696398441</v>
      </c>
      <c r="CP20" s="177">
        <f>CN20/CJ20*100</f>
        <v>48.198747428390107</v>
      </c>
      <c r="CQ20" s="177">
        <f t="shared" ref="CQ20" si="135">CQ18-CQ7</f>
        <v>525737.19999999995</v>
      </c>
      <c r="CR20" s="177">
        <f>CR18-CR7</f>
        <v>263005.4341269841</v>
      </c>
      <c r="CS20" s="177">
        <f>CS18-CS7</f>
        <v>232910.61799999996</v>
      </c>
      <c r="CT20" s="177">
        <f>CS20/CR20*100</f>
        <v>88.557340563368825</v>
      </c>
      <c r="CU20" s="177">
        <f>CS20/CQ20*100</f>
        <v>44.301719185935475</v>
      </c>
      <c r="CV20" s="177">
        <f>CQ20/CJ20*100-100</f>
        <v>-17.233486123854149</v>
      </c>
      <c r="CW20" s="178">
        <f>CS20-CN20</f>
        <v>-73250.332000000228</v>
      </c>
      <c r="CX20" s="196">
        <f t="shared" ref="CX20:CZ20" si="136">CX18-CX7</f>
        <v>4091664.4470000006</v>
      </c>
      <c r="CY20" s="177">
        <f t="shared" si="136"/>
        <v>4347326.5998999998</v>
      </c>
      <c r="CZ20" s="177">
        <f t="shared" si="136"/>
        <v>1816837.4458043477</v>
      </c>
      <c r="DA20" s="177">
        <f>CY20/CX20*100</f>
        <v>106.24836557864489</v>
      </c>
      <c r="DB20" s="177">
        <f>DB18-DB7</f>
        <v>1623132.8197000003</v>
      </c>
      <c r="DC20" s="177">
        <f>DB20/CZ20*100</f>
        <v>89.338362298087119</v>
      </c>
      <c r="DD20" s="177">
        <f>DB20/CX20*100</f>
        <v>39.669255402653505</v>
      </c>
      <c r="DE20" s="177">
        <f>DE18-DE7</f>
        <v>4915565.8854999989</v>
      </c>
      <c r="DF20" s="177">
        <f>DF18-DF7</f>
        <v>2358023.9970039683</v>
      </c>
      <c r="DG20" s="177">
        <f>DG18-DG7</f>
        <v>1986738.8423000008</v>
      </c>
      <c r="DH20" s="177">
        <f>DG20/DF20*100</f>
        <v>84.254394561899673</v>
      </c>
      <c r="DI20" s="177">
        <f>DG20/DE20*100</f>
        <v>40.417296575364993</v>
      </c>
      <c r="DJ20" s="177">
        <f>DE20/CX20*100-100</f>
        <v>20.136094960183783</v>
      </c>
      <c r="DK20" s="178">
        <f>DG20-DB20</f>
        <v>363606.02260000049</v>
      </c>
      <c r="DL20" s="196">
        <f t="shared" ref="DL20:DN20" si="137">DL18-DL7</f>
        <v>8334195.478000002</v>
      </c>
      <c r="DM20" s="177">
        <f t="shared" si="137"/>
        <v>8508179.1368999965</v>
      </c>
      <c r="DN20" s="177">
        <f t="shared" si="137"/>
        <v>3911488.0974749662</v>
      </c>
      <c r="DO20" s="177">
        <f>DM20/DL20*100</f>
        <v>102.08758793046388</v>
      </c>
      <c r="DP20" s="177">
        <f t="shared" ref="DP20" si="138">DP18-DP7</f>
        <v>3760046.9326000018</v>
      </c>
      <c r="DQ20" s="177">
        <f>DP20/DN20*100</f>
        <v>96.128297949500947</v>
      </c>
      <c r="DR20" s="177">
        <f>DP20/DL20*100</f>
        <v>45.115895619745153</v>
      </c>
      <c r="DS20" s="177">
        <f t="shared" ref="DS20:DU20" si="139">DS18-DS7</f>
        <v>8661017.5929999873</v>
      </c>
      <c r="DT20" s="177">
        <f t="shared" si="139"/>
        <v>4143529.4399317428</v>
      </c>
      <c r="DU20" s="177">
        <f t="shared" si="139"/>
        <v>3939037.5873999968</v>
      </c>
      <c r="DV20" s="177">
        <f>DU20/DT20*100</f>
        <v>95.064790645360674</v>
      </c>
      <c r="DW20" s="177">
        <f>DU20/DS20*100</f>
        <v>45.480078352266688</v>
      </c>
      <c r="DX20" s="177">
        <f t="shared" ref="DX20:DY20" si="140">DX18-DX7</f>
        <v>3711823.1429999992</v>
      </c>
      <c r="DY20" s="177">
        <f t="shared" si="140"/>
        <v>1676940.920155555</v>
      </c>
      <c r="DZ20" s="177">
        <f>DZ18-DZ7</f>
        <v>1499455.3382000001</v>
      </c>
      <c r="EA20" s="177">
        <f>DZ20/DY20*100</f>
        <v>89.416110023775246</v>
      </c>
      <c r="EB20" s="177">
        <f>DZ20/DX20*100</f>
        <v>40.396734446461217</v>
      </c>
      <c r="EC20" s="177">
        <f>DS20/DL20*100-100</f>
        <v>3.9214596761343756</v>
      </c>
      <c r="ED20" s="178">
        <f>DU20-DP20</f>
        <v>178990.65479999501</v>
      </c>
    </row>
    <row r="24" spans="1:140" x14ac:dyDescent="0.3">
      <c r="C24" s="211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  <c r="O24" s="211"/>
      <c r="P24" s="211"/>
      <c r="Q24" s="211"/>
      <c r="R24" s="211"/>
      <c r="S24" s="211"/>
      <c r="T24" s="211"/>
      <c r="U24" s="211"/>
      <c r="V24" s="211"/>
      <c r="W24" s="211"/>
      <c r="X24" s="211"/>
      <c r="Y24" s="211"/>
      <c r="Z24" s="211"/>
      <c r="AA24" s="211"/>
      <c r="AB24" s="211"/>
      <c r="AC24" s="211"/>
      <c r="AD24" s="211"/>
      <c r="AE24" s="211"/>
      <c r="AF24" s="211"/>
      <c r="AG24" s="211"/>
      <c r="AH24" s="211"/>
      <c r="AI24" s="211"/>
      <c r="AJ24" s="211"/>
      <c r="AK24" s="211"/>
      <c r="AL24" s="211"/>
      <c r="AM24" s="211"/>
      <c r="AN24" s="211"/>
      <c r="AO24" s="211"/>
      <c r="AP24" s="211"/>
      <c r="AQ24" s="211"/>
      <c r="AR24" s="211"/>
      <c r="AS24" s="211"/>
      <c r="AT24" s="211"/>
      <c r="AU24" s="211"/>
      <c r="AV24" s="211"/>
      <c r="AW24" s="211"/>
      <c r="AX24" s="211"/>
      <c r="AY24" s="211"/>
      <c r="AZ24" s="211"/>
      <c r="BA24" s="211"/>
      <c r="BB24" s="211"/>
      <c r="BC24" s="211"/>
      <c r="BD24" s="211"/>
      <c r="BE24" s="211"/>
      <c r="BF24" s="211"/>
      <c r="BG24" s="211"/>
      <c r="BH24" s="211"/>
      <c r="BI24" s="211"/>
      <c r="BJ24" s="211"/>
      <c r="BK24" s="211"/>
      <c r="BL24" s="211"/>
      <c r="BM24" s="211"/>
      <c r="BN24" s="211"/>
      <c r="BO24" s="211"/>
      <c r="BP24" s="211"/>
      <c r="BQ24" s="211"/>
      <c r="BR24" s="211"/>
      <c r="BS24" s="211"/>
      <c r="BT24" s="211"/>
      <c r="BU24" s="211"/>
      <c r="BV24" s="211"/>
      <c r="BW24" s="211"/>
      <c r="BX24" s="211"/>
      <c r="BY24" s="211"/>
      <c r="BZ24" s="211"/>
      <c r="CA24" s="211"/>
      <c r="CB24" s="211"/>
      <c r="CC24" s="211"/>
      <c r="CD24" s="211"/>
      <c r="CE24" s="211"/>
      <c r="CF24" s="211"/>
      <c r="CG24" s="211"/>
      <c r="CH24" s="211"/>
      <c r="CI24" s="211"/>
      <c r="CJ24" s="211"/>
      <c r="CK24" s="211"/>
      <c r="CL24" s="211"/>
      <c r="CM24" s="211"/>
      <c r="CN24" s="211"/>
      <c r="CO24" s="211"/>
      <c r="CP24" s="211"/>
      <c r="CQ24" s="211"/>
      <c r="CR24" s="211"/>
      <c r="CS24" s="211"/>
      <c r="CT24" s="211"/>
      <c r="CU24" s="211"/>
      <c r="CV24" s="211"/>
      <c r="CW24" s="211"/>
      <c r="CX24" s="211"/>
      <c r="CY24" s="211"/>
      <c r="CZ24" s="211"/>
      <c r="DA24" s="211"/>
      <c r="DB24" s="211"/>
      <c r="DC24" s="211"/>
      <c r="DD24" s="211"/>
      <c r="DE24" s="211"/>
      <c r="DF24" s="211"/>
      <c r="DG24" s="211"/>
      <c r="DH24" s="211"/>
      <c r="DI24" s="211"/>
      <c r="DJ24" s="211"/>
      <c r="DK24" s="211"/>
      <c r="DL24" s="211"/>
      <c r="DM24" s="211"/>
      <c r="DN24" s="211"/>
      <c r="DO24" s="211"/>
      <c r="DP24" s="211"/>
      <c r="DQ24" s="211"/>
      <c r="DR24" s="211"/>
      <c r="DS24" s="211"/>
      <c r="DT24" s="211"/>
      <c r="DU24" s="211"/>
      <c r="DV24" s="211"/>
      <c r="DW24" s="211"/>
      <c r="DX24" s="211"/>
      <c r="DY24" s="211"/>
      <c r="DZ24" s="211"/>
      <c r="EA24" s="211"/>
      <c r="EB24" s="211"/>
      <c r="EC24" s="211"/>
      <c r="ED24" s="211"/>
    </row>
    <row r="25" spans="1:140" x14ac:dyDescent="0.3"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  <c r="O25" s="211"/>
      <c r="P25" s="211"/>
      <c r="Q25" s="211"/>
      <c r="R25" s="211"/>
      <c r="S25" s="211"/>
      <c r="T25" s="211"/>
      <c r="U25" s="211"/>
      <c r="V25" s="211"/>
      <c r="W25" s="211"/>
      <c r="X25" s="211"/>
      <c r="Y25" s="211"/>
      <c r="Z25" s="211"/>
      <c r="AA25" s="211"/>
      <c r="AB25" s="211"/>
      <c r="AC25" s="211"/>
      <c r="AD25" s="211"/>
      <c r="AE25" s="211"/>
      <c r="AF25" s="211"/>
      <c r="AG25" s="211"/>
      <c r="AH25" s="211"/>
      <c r="AI25" s="211"/>
      <c r="AJ25" s="211"/>
      <c r="AK25" s="211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11"/>
      <c r="AW25" s="211"/>
      <c r="AX25" s="211"/>
      <c r="AY25" s="211"/>
      <c r="AZ25" s="211"/>
      <c r="BA25" s="211"/>
      <c r="BB25" s="211"/>
      <c r="BC25" s="211"/>
      <c r="BD25" s="211"/>
      <c r="BE25" s="211"/>
      <c r="BF25" s="211"/>
      <c r="BG25" s="211"/>
      <c r="BH25" s="211"/>
      <c r="BI25" s="211"/>
      <c r="BJ25" s="211"/>
      <c r="BK25" s="211"/>
      <c r="BL25" s="211"/>
      <c r="BM25" s="211"/>
      <c r="BN25" s="211"/>
      <c r="BO25" s="211"/>
      <c r="BP25" s="211"/>
      <c r="BQ25" s="211"/>
      <c r="BR25" s="211"/>
      <c r="BS25" s="211"/>
      <c r="BT25" s="211"/>
      <c r="BU25" s="211"/>
      <c r="BV25" s="211"/>
      <c r="BW25" s="211"/>
      <c r="BX25" s="211"/>
      <c r="BY25" s="211"/>
      <c r="BZ25" s="211"/>
      <c r="CA25" s="211"/>
      <c r="CB25" s="211"/>
      <c r="CC25" s="211"/>
      <c r="CD25" s="211"/>
      <c r="CE25" s="211"/>
      <c r="CF25" s="211"/>
      <c r="CG25" s="211"/>
      <c r="CH25" s="211"/>
      <c r="CI25" s="211"/>
      <c r="CJ25" s="211"/>
      <c r="CK25" s="211"/>
      <c r="CL25" s="211"/>
      <c r="CM25" s="211"/>
      <c r="CN25" s="211"/>
      <c r="CO25" s="211"/>
      <c r="CP25" s="211"/>
      <c r="CQ25" s="211"/>
      <c r="CR25" s="211"/>
      <c r="CS25" s="211"/>
      <c r="CT25" s="211"/>
      <c r="CU25" s="211"/>
      <c r="CV25" s="211"/>
      <c r="CW25" s="211"/>
      <c r="CX25" s="211"/>
      <c r="CY25" s="211"/>
      <c r="CZ25" s="211"/>
      <c r="DA25" s="211"/>
      <c r="DB25" s="211"/>
      <c r="DC25" s="211"/>
      <c r="DD25" s="211"/>
      <c r="DE25" s="211"/>
      <c r="DF25" s="211"/>
      <c r="DG25" s="211"/>
      <c r="DH25" s="211"/>
      <c r="DI25" s="211"/>
      <c r="DJ25" s="211"/>
      <c r="DK25" s="211"/>
      <c r="DL25" s="211"/>
      <c r="DM25" s="211"/>
      <c r="DN25" s="211"/>
      <c r="DO25" s="211"/>
      <c r="DP25" s="211"/>
      <c r="DQ25" s="211"/>
      <c r="DR25" s="211"/>
      <c r="DS25" s="211"/>
      <c r="DT25" s="211"/>
      <c r="DU25" s="211"/>
      <c r="DV25" s="211"/>
      <c r="DW25" s="211"/>
      <c r="DX25" s="211"/>
      <c r="DY25" s="211"/>
      <c r="DZ25" s="211"/>
      <c r="EA25" s="211"/>
      <c r="EB25" s="211"/>
      <c r="EC25" s="211"/>
      <c r="ED25" s="211"/>
    </row>
  </sheetData>
  <mergeCells count="62">
    <mergeCell ref="A4:A6"/>
    <mergeCell ref="B4:B6"/>
    <mergeCell ref="Q4:Q6"/>
    <mergeCell ref="BF3:BG3"/>
    <mergeCell ref="P5:P6"/>
    <mergeCell ref="O3:Q3"/>
    <mergeCell ref="C4:P4"/>
    <mergeCell ref="AR3:AS3"/>
    <mergeCell ref="BF5:BF6"/>
    <mergeCell ref="Y5:AC5"/>
    <mergeCell ref="AF4:AS4"/>
    <mergeCell ref="CX2:DK2"/>
    <mergeCell ref="BH5:BN5"/>
    <mergeCell ref="BT5:BT6"/>
    <mergeCell ref="BA5:BE5"/>
    <mergeCell ref="AD3:AE3"/>
    <mergeCell ref="CN2:CW2"/>
    <mergeCell ref="DJ5:DJ6"/>
    <mergeCell ref="CJ5:CP5"/>
    <mergeCell ref="CW5:CW6"/>
    <mergeCell ref="AR5:AR6"/>
    <mergeCell ref="CJ4:CW4"/>
    <mergeCell ref="CH3:CI3"/>
    <mergeCell ref="BT3:BU3"/>
    <mergeCell ref="CQ5:CU5"/>
    <mergeCell ref="BH4:BU4"/>
    <mergeCell ref="AT5:AZ5"/>
    <mergeCell ref="R1:AE1"/>
    <mergeCell ref="BZ2:CG2"/>
    <mergeCell ref="AM5:AQ5"/>
    <mergeCell ref="J5:N5"/>
    <mergeCell ref="CI5:CI6"/>
    <mergeCell ref="BV4:CI4"/>
    <mergeCell ref="BG5:BG6"/>
    <mergeCell ref="AF5:AL5"/>
    <mergeCell ref="AT4:BG4"/>
    <mergeCell ref="C1:Q1"/>
    <mergeCell ref="C2:Q2"/>
    <mergeCell ref="R2:AE2"/>
    <mergeCell ref="AE5:AE6"/>
    <mergeCell ref="AD5:AD6"/>
    <mergeCell ref="R4:AE4"/>
    <mergeCell ref="O5:O6"/>
    <mergeCell ref="DS5:EB5"/>
    <mergeCell ref="C5:I5"/>
    <mergeCell ref="R5:X5"/>
    <mergeCell ref="CX4:DK4"/>
    <mergeCell ref="DL5:DR5"/>
    <mergeCell ref="DL4:ED4"/>
    <mergeCell ref="ED5:ED6"/>
    <mergeCell ref="EC5:EC6"/>
    <mergeCell ref="DE5:DI5"/>
    <mergeCell ref="DK5:DK6"/>
    <mergeCell ref="CX5:DD5"/>
    <mergeCell ref="G19:I19"/>
    <mergeCell ref="CC5:CG5"/>
    <mergeCell ref="CH5:CH6"/>
    <mergeCell ref="BV5:CB5"/>
    <mergeCell ref="CV5:CV6"/>
    <mergeCell ref="BO5:BS5"/>
    <mergeCell ref="AS5:AS6"/>
    <mergeCell ref="BU5:BU6"/>
  </mergeCells>
  <conditionalFormatting sqref="R19:V19">
    <cfRule type="cellIs" dxfId="2" priority="1" stopIfTrue="1" operator="lessThan">
      <formula>-1</formula>
    </cfRule>
  </conditionalFormatting>
  <conditionalFormatting sqref="S19:V19">
    <cfRule type="cellIs" dxfId="1" priority="2" stopIfTrue="1" operator="lessThan">
      <formula>-1000</formula>
    </cfRule>
  </conditionalFormatting>
  <conditionalFormatting sqref="AD7:AD16">
    <cfRule type="cellIs" dxfId="0" priority="128" stopIfTrue="1" operator="lessThan">
      <formula>-1</formula>
    </cfRule>
  </conditionalFormatting>
  <printOptions horizontalCentered="1" verticalCentered="1"/>
  <pageMargins left="0" right="0" top="0.11811023622047245" bottom="0.15748031496062992" header="0.27559055118110237" footer="0.15748031496062992"/>
  <pageSetup scale="65" orientation="landscape" r:id="rId1"/>
  <colBreaks count="3" manualBreakCount="3">
    <brk id="17" max="19" man="1"/>
    <brk id="31" max="1048575" man="1"/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B118"/>
  <sheetViews>
    <sheetView topLeftCell="B1" workbookViewId="0">
      <pane xSplit="2" ySplit="10" topLeftCell="D11" activePane="bottomRight" state="frozen"/>
      <selection activeCell="B1" sqref="B1"/>
      <selection pane="topRight" activeCell="D1" sqref="D1"/>
      <selection pane="bottomLeft" activeCell="B12" sqref="B12"/>
      <selection pane="bottomRight" activeCell="D11" sqref="D11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9.125" style="1" customWidth="1"/>
    <col min="5" max="5" width="10" style="1" customWidth="1"/>
    <col min="6" max="7" width="10.5" style="1" customWidth="1"/>
    <col min="8" max="8" width="7.125" style="1" customWidth="1"/>
    <col min="9" max="9" width="10" style="1" customWidth="1"/>
    <col min="10" max="10" width="10.125" style="1" customWidth="1"/>
    <col min="11" max="11" width="6.25" style="1" customWidth="1"/>
    <col min="12" max="12" width="10.25" style="1" customWidth="1"/>
    <col min="13" max="13" width="10" style="1" customWidth="1"/>
    <col min="14" max="14" width="6.125" style="1" customWidth="1"/>
    <col min="15" max="16" width="10.375" style="1" customWidth="1"/>
    <col min="17" max="17" width="10.125" style="1" customWidth="1"/>
    <col min="18" max="18" width="7.25" style="1" customWidth="1"/>
    <col min="19" max="19" width="8.875" style="1" customWidth="1"/>
    <col min="20" max="21" width="8.375" style="1" customWidth="1"/>
    <col min="22" max="22" width="10.75" style="1" customWidth="1"/>
    <col min="23" max="23" width="10.625" style="1" customWidth="1"/>
    <col min="24" max="24" width="10.5" style="1" customWidth="1"/>
    <col min="25" max="25" width="10.25" style="1" customWidth="1"/>
    <col min="26" max="26" width="11" style="1" customWidth="1"/>
    <col min="27" max="27" width="7.75" style="1" customWidth="1"/>
    <col min="28" max="28" width="8.75" style="1" customWidth="1"/>
    <col min="29" max="29" width="8.25" style="1" customWidth="1"/>
    <col min="30" max="30" width="6.625" style="1" customWidth="1"/>
    <col min="31" max="31" width="10.375" style="1" customWidth="1"/>
    <col min="32" max="32" width="11" style="1" customWidth="1"/>
    <col min="33" max="33" width="10.25" style="1" customWidth="1"/>
    <col min="34" max="34" width="10.375" style="1" customWidth="1"/>
    <col min="35" max="35" width="11.125" style="1" customWidth="1"/>
    <col min="36" max="36" width="9.25" style="1" customWidth="1"/>
    <col min="37" max="37" width="9.625" style="1" customWidth="1"/>
    <col min="38" max="38" width="9.25" style="1" customWidth="1"/>
    <col min="39" max="39" width="6.875" style="1" customWidth="1"/>
    <col min="40" max="41" width="9.125" style="1" customWidth="1"/>
    <col min="42" max="43" width="11.5" style="1" customWidth="1"/>
    <col min="44" max="44" width="11.75" style="1" customWidth="1"/>
    <col min="45" max="45" width="10.75" style="1" customWidth="1"/>
    <col min="46" max="46" width="10.375" style="1" customWidth="1"/>
    <col min="47" max="47" width="9" style="1" customWidth="1"/>
    <col min="48" max="48" width="9.625" style="1" customWidth="1"/>
    <col min="49" max="49" width="10.5" style="1" customWidth="1"/>
    <col min="50" max="50" width="10.25" style="1" customWidth="1"/>
    <col min="51" max="51" width="10.5" style="1" customWidth="1"/>
    <col min="52" max="52" width="12.25" style="1" customWidth="1"/>
    <col min="53" max="53" width="12" style="1" customWidth="1"/>
    <col min="54" max="54" width="13.125" style="1" customWidth="1"/>
    <col min="55" max="55" width="13.75" style="1" customWidth="1"/>
    <col min="56" max="56" width="10.875" style="1" customWidth="1"/>
    <col min="57" max="57" width="9.75" style="1" customWidth="1"/>
    <col min="58" max="58" width="8.625" style="1" customWidth="1"/>
    <col min="59" max="59" width="12.125" style="1" customWidth="1"/>
    <col min="60" max="60" width="11.625" style="1" customWidth="1"/>
    <col min="61" max="61" width="10.25" style="1" customWidth="1"/>
    <col min="62" max="62" width="9.5" style="1" customWidth="1"/>
    <col min="63" max="63" width="7.5" style="1" customWidth="1"/>
    <col min="64" max="64" width="9.375" style="1" customWidth="1"/>
    <col min="65" max="65" width="8" style="1" customWidth="1"/>
    <col min="66" max="66" width="8.125" style="1" customWidth="1"/>
    <col min="67" max="67" width="6.375" style="1" customWidth="1"/>
    <col min="68" max="68" width="8.25" style="1" customWidth="1"/>
    <col min="69" max="69" width="7.875" style="1" customWidth="1"/>
    <col min="70" max="70" width="11.375" style="1" customWidth="1"/>
    <col min="71" max="71" width="8.875" style="1" customWidth="1"/>
    <col min="72" max="72" width="7" style="1" customWidth="1"/>
    <col min="73" max="73" width="6.25" style="1" customWidth="1"/>
    <col min="74" max="74" width="7" style="1" customWidth="1"/>
    <col min="75" max="75" width="11.25" style="1" customWidth="1"/>
    <col min="76" max="76" width="10.625" style="1" customWidth="1"/>
    <col min="77" max="77" width="9.75" style="1" customWidth="1"/>
    <col min="78" max="78" width="8.875" style="1" customWidth="1"/>
    <col min="79" max="79" width="7.875" style="1" customWidth="1"/>
    <col min="80" max="80" width="12.75" style="1" bestFit="1" customWidth="1"/>
    <col min="81" max="16384" width="9" style="1"/>
  </cols>
  <sheetData>
    <row r="1" spans="2:80" ht="15.75" customHeight="1" x14ac:dyDescent="0.25">
      <c r="B1" s="391" t="s">
        <v>5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41"/>
      <c r="T1" s="35"/>
      <c r="U1" s="3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</row>
    <row r="2" spans="2:80" ht="30" customHeight="1" x14ac:dyDescent="0.25">
      <c r="B2" s="392" t="s">
        <v>102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42"/>
      <c r="T2" s="36"/>
      <c r="U2" s="36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7"/>
      <c r="AO2" s="7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9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6"/>
    </row>
    <row r="3" spans="2:80" ht="13.5" customHeight="1" x14ac:dyDescent="0.2">
      <c r="C3" s="10"/>
      <c r="G3" s="3"/>
      <c r="O3" s="393" t="s">
        <v>4</v>
      </c>
      <c r="P3" s="393"/>
      <c r="Q3" s="393"/>
      <c r="R3" s="393"/>
      <c r="S3" s="11"/>
      <c r="T3" s="11"/>
      <c r="U3" s="11"/>
      <c r="V3" s="11"/>
      <c r="W3" s="11"/>
      <c r="X3" s="11"/>
      <c r="Y3" s="393"/>
      <c r="Z3" s="393"/>
      <c r="AA3" s="393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</row>
    <row r="4" spans="2:80" ht="16.5" customHeight="1" x14ac:dyDescent="0.2">
      <c r="B4" s="335" t="s">
        <v>1</v>
      </c>
      <c r="C4" s="399" t="s">
        <v>6</v>
      </c>
      <c r="D4" s="325" t="s">
        <v>7</v>
      </c>
      <c r="E4" s="325" t="s">
        <v>8</v>
      </c>
      <c r="F4" s="347" t="s">
        <v>9</v>
      </c>
      <c r="G4" s="347"/>
      <c r="H4" s="348"/>
      <c r="I4" s="353" t="s">
        <v>10</v>
      </c>
      <c r="J4" s="353"/>
      <c r="K4" s="354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  <c r="AS4" s="376"/>
      <c r="AT4" s="376"/>
      <c r="AU4" s="376"/>
      <c r="AV4" s="376"/>
      <c r="AW4" s="376"/>
      <c r="AX4" s="376"/>
      <c r="AY4" s="376"/>
      <c r="AZ4" s="376"/>
      <c r="BA4" s="376"/>
      <c r="BB4" s="376"/>
      <c r="BC4" s="376"/>
      <c r="BD4" s="376"/>
      <c r="BE4" s="376"/>
      <c r="BF4" s="12"/>
      <c r="BG4" s="341" t="s">
        <v>11</v>
      </c>
      <c r="BH4" s="342"/>
      <c r="BI4" s="376"/>
      <c r="BJ4" s="376"/>
      <c r="BK4" s="376"/>
      <c r="BL4" s="376"/>
      <c r="BM4" s="376"/>
      <c r="BN4" s="376"/>
      <c r="BO4" s="376"/>
      <c r="BP4" s="376"/>
      <c r="BQ4" s="376"/>
      <c r="BR4" s="376"/>
      <c r="BS4" s="376"/>
      <c r="BT4" s="12"/>
      <c r="BU4" s="12"/>
      <c r="BV4" s="12"/>
      <c r="BW4" s="370" t="s">
        <v>12</v>
      </c>
      <c r="BX4" s="371"/>
    </row>
    <row r="5" spans="2:80" ht="18" customHeight="1" x14ac:dyDescent="0.2">
      <c r="B5" s="335"/>
      <c r="C5" s="399"/>
      <c r="D5" s="326"/>
      <c r="E5" s="326"/>
      <c r="F5" s="349"/>
      <c r="G5" s="349"/>
      <c r="H5" s="350"/>
      <c r="I5" s="355"/>
      <c r="J5" s="355"/>
      <c r="K5" s="356"/>
      <c r="L5" s="306" t="s">
        <v>13</v>
      </c>
      <c r="M5" s="307"/>
      <c r="N5" s="307"/>
      <c r="O5" s="307"/>
      <c r="P5" s="307"/>
      <c r="Q5" s="307"/>
      <c r="R5" s="307"/>
      <c r="S5" s="307"/>
      <c r="T5" s="307"/>
      <c r="U5" s="307"/>
      <c r="V5" s="307"/>
      <c r="W5" s="307"/>
      <c r="X5" s="307"/>
      <c r="Y5" s="307"/>
      <c r="Z5" s="307"/>
      <c r="AA5" s="307"/>
      <c r="AB5" s="307"/>
      <c r="AC5" s="307"/>
      <c r="AD5" s="307"/>
      <c r="AE5" s="307"/>
      <c r="AF5" s="307"/>
      <c r="AG5" s="307"/>
      <c r="AH5" s="307"/>
      <c r="AI5" s="307"/>
      <c r="AJ5" s="307"/>
      <c r="AK5" s="307"/>
      <c r="AL5" s="307"/>
      <c r="AM5" s="308"/>
      <c r="AN5" s="340"/>
      <c r="AO5" s="340"/>
      <c r="AP5" s="340"/>
      <c r="AQ5" s="340"/>
      <c r="AR5" s="340"/>
      <c r="AS5" s="340"/>
      <c r="AT5" s="340"/>
      <c r="AU5" s="340"/>
      <c r="AV5" s="274"/>
      <c r="AW5" s="275"/>
      <c r="AX5" s="275"/>
      <c r="AY5" s="275"/>
      <c r="AZ5" s="275"/>
      <c r="BA5" s="275"/>
      <c r="BB5" s="275"/>
      <c r="BC5" s="275"/>
      <c r="BD5" s="275"/>
      <c r="BE5" s="276"/>
      <c r="BF5" s="339" t="s">
        <v>15</v>
      </c>
      <c r="BG5" s="343"/>
      <c r="BH5" s="344"/>
      <c r="BI5" s="274" t="s">
        <v>14</v>
      </c>
      <c r="BJ5" s="275"/>
      <c r="BK5" s="275"/>
      <c r="BL5" s="276"/>
      <c r="BM5" s="288"/>
      <c r="BN5" s="289"/>
      <c r="BO5" s="40"/>
      <c r="BP5" s="288"/>
      <c r="BQ5" s="288"/>
      <c r="BR5" s="288"/>
      <c r="BS5" s="288"/>
      <c r="BT5" s="288"/>
      <c r="BU5" s="288"/>
      <c r="BV5" s="339" t="s">
        <v>16</v>
      </c>
      <c r="BW5" s="372"/>
      <c r="BX5" s="373"/>
    </row>
    <row r="6" spans="2:80" ht="37.5" customHeight="1" x14ac:dyDescent="0.2">
      <c r="B6" s="335"/>
      <c r="C6" s="399"/>
      <c r="D6" s="326"/>
      <c r="E6" s="326"/>
      <c r="F6" s="349"/>
      <c r="G6" s="349"/>
      <c r="H6" s="350"/>
      <c r="I6" s="355"/>
      <c r="J6" s="355"/>
      <c r="K6" s="356"/>
      <c r="L6" s="359" t="s">
        <v>17</v>
      </c>
      <c r="M6" s="360"/>
      <c r="N6" s="360"/>
      <c r="O6" s="360"/>
      <c r="P6" s="360"/>
      <c r="Q6" s="360"/>
      <c r="R6" s="361"/>
      <c r="S6" s="327" t="s">
        <v>73</v>
      </c>
      <c r="T6" s="327" t="s">
        <v>66</v>
      </c>
      <c r="U6" s="325" t="s">
        <v>67</v>
      </c>
      <c r="V6" s="321" t="s">
        <v>72</v>
      </c>
      <c r="W6" s="321" t="s">
        <v>18</v>
      </c>
      <c r="X6" s="321" t="s">
        <v>42</v>
      </c>
      <c r="Y6" s="309" t="s">
        <v>19</v>
      </c>
      <c r="Z6" s="309"/>
      <c r="AA6" s="310"/>
      <c r="AB6" s="327" t="s">
        <v>68</v>
      </c>
      <c r="AC6" s="327" t="s">
        <v>66</v>
      </c>
      <c r="AD6" s="325" t="s">
        <v>67</v>
      </c>
      <c r="AE6" s="321" t="s">
        <v>61</v>
      </c>
      <c r="AF6" s="321" t="s">
        <v>18</v>
      </c>
      <c r="AG6" s="321" t="s">
        <v>43</v>
      </c>
      <c r="AH6" s="315" t="s">
        <v>20</v>
      </c>
      <c r="AI6" s="316"/>
      <c r="AJ6" s="309" t="s">
        <v>69</v>
      </c>
      <c r="AK6" s="310"/>
      <c r="AL6" s="309" t="s">
        <v>21</v>
      </c>
      <c r="AM6" s="310"/>
      <c r="AN6" s="300" t="s">
        <v>36</v>
      </c>
      <c r="AO6" s="301"/>
      <c r="AP6" s="287" t="s">
        <v>22</v>
      </c>
      <c r="AQ6" s="288"/>
      <c r="AR6" s="288"/>
      <c r="AS6" s="288"/>
      <c r="AT6" s="288"/>
      <c r="AU6" s="289"/>
      <c r="AV6" s="294" t="s">
        <v>23</v>
      </c>
      <c r="AW6" s="295"/>
      <c r="AX6" s="277" t="s">
        <v>24</v>
      </c>
      <c r="AY6" s="278"/>
      <c r="AZ6" s="287" t="s">
        <v>25</v>
      </c>
      <c r="BA6" s="288"/>
      <c r="BB6" s="288"/>
      <c r="BC6" s="289"/>
      <c r="BD6" s="277" t="s">
        <v>26</v>
      </c>
      <c r="BE6" s="278"/>
      <c r="BF6" s="339"/>
      <c r="BG6" s="343"/>
      <c r="BH6" s="344"/>
      <c r="BI6" s="377" t="s">
        <v>62</v>
      </c>
      <c r="BJ6" s="378"/>
      <c r="BK6" s="383" t="s">
        <v>63</v>
      </c>
      <c r="BL6" s="384"/>
      <c r="BM6" s="389" t="s">
        <v>59</v>
      </c>
      <c r="BN6" s="384"/>
      <c r="BO6" s="368" t="s">
        <v>65</v>
      </c>
      <c r="BP6" s="329" t="s">
        <v>70</v>
      </c>
      <c r="BQ6" s="330"/>
      <c r="BR6" s="362" t="s">
        <v>27</v>
      </c>
      <c r="BS6" s="363"/>
      <c r="BT6" s="277" t="s">
        <v>26</v>
      </c>
      <c r="BU6" s="278"/>
      <c r="BV6" s="339"/>
      <c r="BW6" s="372"/>
      <c r="BX6" s="373"/>
    </row>
    <row r="7" spans="2:80" ht="34.5" customHeight="1" x14ac:dyDescent="0.2">
      <c r="B7" s="335"/>
      <c r="C7" s="399"/>
      <c r="D7" s="326"/>
      <c r="E7" s="326"/>
      <c r="F7" s="349"/>
      <c r="G7" s="349"/>
      <c r="H7" s="350"/>
      <c r="I7" s="355"/>
      <c r="J7" s="355"/>
      <c r="K7" s="356"/>
      <c r="L7" s="309" t="s">
        <v>28</v>
      </c>
      <c r="M7" s="309"/>
      <c r="N7" s="310"/>
      <c r="O7" s="309" t="s">
        <v>29</v>
      </c>
      <c r="P7" s="309"/>
      <c r="Q7" s="309"/>
      <c r="R7" s="310"/>
      <c r="S7" s="328"/>
      <c r="T7" s="328"/>
      <c r="U7" s="326"/>
      <c r="V7" s="395"/>
      <c r="W7" s="397"/>
      <c r="X7" s="322"/>
      <c r="Y7" s="311"/>
      <c r="Z7" s="311"/>
      <c r="AA7" s="312"/>
      <c r="AB7" s="328"/>
      <c r="AC7" s="328"/>
      <c r="AD7" s="326"/>
      <c r="AE7" s="322"/>
      <c r="AF7" s="322"/>
      <c r="AG7" s="322"/>
      <c r="AH7" s="317"/>
      <c r="AI7" s="318"/>
      <c r="AJ7" s="311"/>
      <c r="AK7" s="312"/>
      <c r="AL7" s="311"/>
      <c r="AM7" s="312"/>
      <c r="AN7" s="302"/>
      <c r="AO7" s="303"/>
      <c r="AP7" s="300" t="s">
        <v>30</v>
      </c>
      <c r="AQ7" s="301"/>
      <c r="AR7" s="300" t="s">
        <v>31</v>
      </c>
      <c r="AS7" s="301"/>
      <c r="AT7" s="300" t="s">
        <v>32</v>
      </c>
      <c r="AU7" s="301"/>
      <c r="AV7" s="296"/>
      <c r="AW7" s="297"/>
      <c r="AX7" s="279"/>
      <c r="AY7" s="280"/>
      <c r="AZ7" s="283" t="s">
        <v>33</v>
      </c>
      <c r="BA7" s="284"/>
      <c r="BB7" s="290" t="s">
        <v>34</v>
      </c>
      <c r="BC7" s="291"/>
      <c r="BD7" s="279"/>
      <c r="BE7" s="280"/>
      <c r="BF7" s="339"/>
      <c r="BG7" s="343"/>
      <c r="BH7" s="344"/>
      <c r="BI7" s="379"/>
      <c r="BJ7" s="380"/>
      <c r="BK7" s="385"/>
      <c r="BL7" s="386"/>
      <c r="BM7" s="390" t="s">
        <v>60</v>
      </c>
      <c r="BN7" s="386"/>
      <c r="BO7" s="369"/>
      <c r="BP7" s="331"/>
      <c r="BQ7" s="332"/>
      <c r="BR7" s="364"/>
      <c r="BS7" s="365"/>
      <c r="BT7" s="279"/>
      <c r="BU7" s="280"/>
      <c r="BV7" s="339"/>
      <c r="BW7" s="372"/>
      <c r="BX7" s="373"/>
    </row>
    <row r="8" spans="2:80" ht="70.5" customHeight="1" x14ac:dyDescent="0.2">
      <c r="B8" s="335"/>
      <c r="C8" s="399"/>
      <c r="D8" s="326"/>
      <c r="E8" s="326"/>
      <c r="F8" s="351"/>
      <c r="G8" s="351"/>
      <c r="H8" s="352"/>
      <c r="I8" s="357"/>
      <c r="J8" s="357"/>
      <c r="K8" s="358"/>
      <c r="L8" s="313"/>
      <c r="M8" s="313"/>
      <c r="N8" s="314"/>
      <c r="O8" s="313"/>
      <c r="P8" s="313"/>
      <c r="Q8" s="313"/>
      <c r="R8" s="314"/>
      <c r="S8" s="328"/>
      <c r="T8" s="328"/>
      <c r="U8" s="326"/>
      <c r="V8" s="395"/>
      <c r="W8" s="397"/>
      <c r="X8" s="322"/>
      <c r="Y8" s="313"/>
      <c r="Z8" s="313"/>
      <c r="AA8" s="314"/>
      <c r="AB8" s="328"/>
      <c r="AC8" s="328"/>
      <c r="AD8" s="326"/>
      <c r="AE8" s="322"/>
      <c r="AF8" s="322"/>
      <c r="AG8" s="322"/>
      <c r="AH8" s="319"/>
      <c r="AI8" s="320"/>
      <c r="AJ8" s="313"/>
      <c r="AK8" s="314"/>
      <c r="AL8" s="313"/>
      <c r="AM8" s="314"/>
      <c r="AN8" s="304"/>
      <c r="AO8" s="305"/>
      <c r="AP8" s="304"/>
      <c r="AQ8" s="305"/>
      <c r="AR8" s="304"/>
      <c r="AS8" s="305"/>
      <c r="AT8" s="304"/>
      <c r="AU8" s="305"/>
      <c r="AV8" s="298"/>
      <c r="AW8" s="299"/>
      <c r="AX8" s="281"/>
      <c r="AY8" s="282"/>
      <c r="AZ8" s="285"/>
      <c r="BA8" s="286"/>
      <c r="BB8" s="292"/>
      <c r="BC8" s="293"/>
      <c r="BD8" s="281"/>
      <c r="BE8" s="282"/>
      <c r="BF8" s="339"/>
      <c r="BG8" s="345"/>
      <c r="BH8" s="346"/>
      <c r="BI8" s="381"/>
      <c r="BJ8" s="382"/>
      <c r="BK8" s="387"/>
      <c r="BL8" s="388"/>
      <c r="BM8" s="337"/>
      <c r="BN8" s="338"/>
      <c r="BO8" s="369"/>
      <c r="BP8" s="333"/>
      <c r="BQ8" s="334"/>
      <c r="BR8" s="366"/>
      <c r="BS8" s="367"/>
      <c r="BT8" s="281"/>
      <c r="BU8" s="282"/>
      <c r="BV8" s="339"/>
      <c r="BW8" s="374"/>
      <c r="BX8" s="375"/>
    </row>
    <row r="9" spans="2:80" ht="27.75" customHeight="1" x14ac:dyDescent="0.2">
      <c r="B9" s="335"/>
      <c r="C9" s="399"/>
      <c r="D9" s="400"/>
      <c r="E9" s="400"/>
      <c r="F9" s="24" t="s">
        <v>35</v>
      </c>
      <c r="G9" s="23" t="s">
        <v>0</v>
      </c>
      <c r="H9" s="23" t="s">
        <v>2</v>
      </c>
      <c r="I9" s="24" t="s">
        <v>35</v>
      </c>
      <c r="J9" s="23" t="s">
        <v>0</v>
      </c>
      <c r="K9" s="25" t="s">
        <v>2</v>
      </c>
      <c r="L9" s="24" t="s">
        <v>35</v>
      </c>
      <c r="M9" s="4" t="s">
        <v>0</v>
      </c>
      <c r="N9" s="25" t="s">
        <v>2</v>
      </c>
      <c r="O9" s="24" t="s">
        <v>35</v>
      </c>
      <c r="P9" s="24"/>
      <c r="Q9" s="4" t="s">
        <v>0</v>
      </c>
      <c r="R9" s="37" t="s">
        <v>2</v>
      </c>
      <c r="S9" s="328"/>
      <c r="T9" s="328"/>
      <c r="U9" s="326"/>
      <c r="V9" s="395"/>
      <c r="W9" s="397"/>
      <c r="X9" s="322"/>
      <c r="Y9" s="24" t="s">
        <v>35</v>
      </c>
      <c r="Z9" s="4" t="s">
        <v>0</v>
      </c>
      <c r="AA9" s="37" t="s">
        <v>2</v>
      </c>
      <c r="AB9" s="328"/>
      <c r="AC9" s="328"/>
      <c r="AD9" s="326"/>
      <c r="AE9" s="322"/>
      <c r="AF9" s="322"/>
      <c r="AG9" s="322"/>
      <c r="AH9" s="24" t="s">
        <v>35</v>
      </c>
      <c r="AI9" s="4" t="s">
        <v>0</v>
      </c>
      <c r="AJ9" s="24" t="s">
        <v>35</v>
      </c>
      <c r="AK9" s="4" t="s">
        <v>0</v>
      </c>
      <c r="AL9" s="24" t="s">
        <v>35</v>
      </c>
      <c r="AM9" s="4" t="s">
        <v>0</v>
      </c>
      <c r="AN9" s="24" t="s">
        <v>35</v>
      </c>
      <c r="AO9" s="4" t="s">
        <v>0</v>
      </c>
      <c r="AP9" s="24" t="s">
        <v>35</v>
      </c>
      <c r="AQ9" s="4" t="s">
        <v>0</v>
      </c>
      <c r="AR9" s="24" t="s">
        <v>35</v>
      </c>
      <c r="AS9" s="4" t="s">
        <v>0</v>
      </c>
      <c r="AT9" s="24" t="s">
        <v>35</v>
      </c>
      <c r="AU9" s="13" t="s">
        <v>0</v>
      </c>
      <c r="AV9" s="24" t="s">
        <v>35</v>
      </c>
      <c r="AW9" s="13" t="s">
        <v>0</v>
      </c>
      <c r="AX9" s="24" t="s">
        <v>35</v>
      </c>
      <c r="AY9" s="13" t="s">
        <v>0</v>
      </c>
      <c r="AZ9" s="24" t="s">
        <v>35</v>
      </c>
      <c r="BA9" s="13" t="s">
        <v>0</v>
      </c>
      <c r="BB9" s="24" t="s">
        <v>35</v>
      </c>
      <c r="BC9" s="13" t="s">
        <v>0</v>
      </c>
      <c r="BD9" s="24" t="s">
        <v>35</v>
      </c>
      <c r="BE9" s="14" t="s">
        <v>0</v>
      </c>
      <c r="BF9" s="14"/>
      <c r="BG9" s="24" t="s">
        <v>35</v>
      </c>
      <c r="BH9" s="13" t="s">
        <v>0</v>
      </c>
      <c r="BI9" s="24" t="s">
        <v>35</v>
      </c>
      <c r="BJ9" s="4" t="s">
        <v>0</v>
      </c>
      <c r="BK9" s="24" t="s">
        <v>35</v>
      </c>
      <c r="BL9" s="13" t="s">
        <v>0</v>
      </c>
      <c r="BM9" s="24" t="s">
        <v>71</v>
      </c>
      <c r="BN9" s="13" t="s">
        <v>0</v>
      </c>
      <c r="BO9" s="53"/>
      <c r="BP9" s="24" t="s">
        <v>35</v>
      </c>
      <c r="BQ9" s="13" t="s">
        <v>0</v>
      </c>
      <c r="BR9" s="24" t="s">
        <v>35</v>
      </c>
      <c r="BS9" s="13" t="s">
        <v>0</v>
      </c>
      <c r="BT9" s="24" t="s">
        <v>35</v>
      </c>
      <c r="BU9" s="13" t="s">
        <v>0</v>
      </c>
      <c r="BV9" s="13"/>
      <c r="BW9" s="24" t="s">
        <v>35</v>
      </c>
      <c r="BX9" s="13" t="s">
        <v>0</v>
      </c>
      <c r="BY9" s="24" t="s">
        <v>35</v>
      </c>
      <c r="BZ9" s="13" t="s">
        <v>0</v>
      </c>
      <c r="CA9" s="13" t="s">
        <v>44</v>
      </c>
    </row>
    <row r="10" spans="2:80" ht="12.75" customHeight="1" x14ac:dyDescent="0.2">
      <c r="B10" s="15"/>
      <c r="C10" s="15">
        <v>1</v>
      </c>
      <c r="D10" s="15">
        <v>2</v>
      </c>
      <c r="E10" s="15">
        <v>3</v>
      </c>
      <c r="F10" s="15">
        <v>5</v>
      </c>
      <c r="G10" s="16">
        <v>6</v>
      </c>
      <c r="H10" s="15">
        <v>7</v>
      </c>
      <c r="I10" s="15">
        <v>9</v>
      </c>
      <c r="J10" s="16">
        <v>10</v>
      </c>
      <c r="K10" s="15">
        <v>11</v>
      </c>
      <c r="L10" s="15">
        <v>13</v>
      </c>
      <c r="M10" s="16">
        <v>14</v>
      </c>
      <c r="N10" s="15">
        <v>15</v>
      </c>
      <c r="O10" s="15">
        <v>17</v>
      </c>
      <c r="P10" s="15"/>
      <c r="Q10" s="16">
        <v>18</v>
      </c>
      <c r="R10" s="38"/>
      <c r="S10" s="45"/>
      <c r="T10" s="45"/>
      <c r="U10" s="43"/>
      <c r="V10" s="396"/>
      <c r="W10" s="398"/>
      <c r="X10" s="336"/>
      <c r="Y10" s="17">
        <v>21</v>
      </c>
      <c r="Z10" s="17">
        <v>22</v>
      </c>
      <c r="AA10" s="18">
        <v>23</v>
      </c>
      <c r="AB10" s="44"/>
      <c r="AC10" s="394"/>
      <c r="AD10" s="43"/>
      <c r="AE10" s="39"/>
      <c r="AF10" s="39"/>
      <c r="AG10" s="39"/>
      <c r="AH10" s="17">
        <v>25</v>
      </c>
      <c r="AI10" s="17">
        <v>26</v>
      </c>
      <c r="AJ10" s="17">
        <v>28</v>
      </c>
      <c r="AK10" s="17">
        <v>29</v>
      </c>
      <c r="AL10" s="17">
        <v>31</v>
      </c>
      <c r="AM10" s="17">
        <v>32</v>
      </c>
      <c r="AN10" s="17">
        <v>34</v>
      </c>
      <c r="AO10" s="17">
        <v>35</v>
      </c>
      <c r="AP10" s="17">
        <v>37</v>
      </c>
      <c r="AQ10" s="17">
        <v>38</v>
      </c>
      <c r="AR10" s="17">
        <v>40</v>
      </c>
      <c r="AS10" s="17">
        <v>41</v>
      </c>
      <c r="AT10" s="17">
        <v>43</v>
      </c>
      <c r="AU10" s="17">
        <v>44</v>
      </c>
      <c r="AV10" s="17">
        <v>46</v>
      </c>
      <c r="AW10" s="17">
        <v>47</v>
      </c>
      <c r="AX10" s="17">
        <v>49</v>
      </c>
      <c r="AY10" s="17">
        <v>50</v>
      </c>
      <c r="AZ10" s="17">
        <v>52</v>
      </c>
      <c r="BA10" s="17">
        <v>53</v>
      </c>
      <c r="BB10" s="17">
        <v>55</v>
      </c>
      <c r="BC10" s="17">
        <v>56</v>
      </c>
      <c r="BD10" s="17">
        <v>58</v>
      </c>
      <c r="BE10" s="17">
        <v>59</v>
      </c>
      <c r="BF10" s="17"/>
      <c r="BG10" s="17">
        <v>61</v>
      </c>
      <c r="BH10" s="17">
        <v>62</v>
      </c>
      <c r="BI10" s="19">
        <v>64</v>
      </c>
      <c r="BJ10" s="19">
        <v>65</v>
      </c>
      <c r="BK10" s="17">
        <v>67</v>
      </c>
      <c r="BL10" s="17">
        <v>68</v>
      </c>
      <c r="BM10" s="17"/>
      <c r="BN10" s="17"/>
      <c r="BO10" s="17"/>
      <c r="BP10" s="17">
        <v>70</v>
      </c>
      <c r="BQ10" s="17">
        <v>71</v>
      </c>
      <c r="BR10" s="17">
        <v>73</v>
      </c>
      <c r="BS10" s="17">
        <v>74</v>
      </c>
      <c r="BT10" s="19"/>
      <c r="BU10" s="19"/>
      <c r="BV10" s="19"/>
      <c r="BW10" s="17">
        <v>76</v>
      </c>
      <c r="BX10" s="17">
        <v>77</v>
      </c>
      <c r="BY10" s="46"/>
      <c r="BZ10" s="46"/>
      <c r="CA10" s="46"/>
    </row>
    <row r="11" spans="2:80" ht="27" customHeight="1" x14ac:dyDescent="0.2">
      <c r="B11" s="28">
        <v>1</v>
      </c>
      <c r="C11" s="26" t="s">
        <v>58</v>
      </c>
      <c r="D11" s="29">
        <v>554643.11750000005</v>
      </c>
      <c r="E11" s="29">
        <v>2655625.0044</v>
      </c>
      <c r="F11" s="29">
        <v>59724588.400000006</v>
      </c>
      <c r="G11" s="29">
        <v>58910309.652500004</v>
      </c>
      <c r="H11" s="27">
        <f>G11/F11*100</f>
        <v>98.636610532924152</v>
      </c>
      <c r="I11" s="29">
        <v>15165190.200000001</v>
      </c>
      <c r="J11" s="29">
        <v>13183414.559500003</v>
      </c>
      <c r="K11" s="27">
        <f>J11/I11*100</f>
        <v>86.932075269982462</v>
      </c>
      <c r="L11" s="29">
        <v>4301881</v>
      </c>
      <c r="M11" s="29">
        <v>4261871.9340000004</v>
      </c>
      <c r="N11" s="27">
        <f>M11/L11*100</f>
        <v>99.069963441573591</v>
      </c>
      <c r="O11" s="29">
        <v>792405.4</v>
      </c>
      <c r="P11" s="29">
        <v>506927</v>
      </c>
      <c r="Q11" s="29">
        <v>659317.9227</v>
      </c>
      <c r="R11" s="27">
        <f>Q11/O11*100</f>
        <v>83.204622621198681</v>
      </c>
      <c r="S11" s="29">
        <v>237721.62</v>
      </c>
      <c r="T11" s="29">
        <v>237721.62</v>
      </c>
      <c r="U11" s="27">
        <f t="shared" ref="U11:U18" si="0">T11/S11*100</f>
        <v>100</v>
      </c>
      <c r="V11" s="29">
        <v>1000000</v>
      </c>
      <c r="W11" s="29">
        <v>538615</v>
      </c>
      <c r="X11" s="29">
        <v>237721.62</v>
      </c>
      <c r="Y11" s="29">
        <v>4698919</v>
      </c>
      <c r="Z11" s="29">
        <v>3759665.0129</v>
      </c>
      <c r="AA11" s="27">
        <f>Z11/Y11*100</f>
        <v>80.011275208191506</v>
      </c>
      <c r="AB11" s="29">
        <v>1870711</v>
      </c>
      <c r="AC11" s="29">
        <v>1870711</v>
      </c>
      <c r="AD11" s="27">
        <f>AC11/AB11*100</f>
        <v>100</v>
      </c>
      <c r="AE11" s="29">
        <v>4590863</v>
      </c>
      <c r="AF11" s="29">
        <v>2443975</v>
      </c>
      <c r="AG11" s="29">
        <v>1870711</v>
      </c>
      <c r="AH11" s="29">
        <v>1883100</v>
      </c>
      <c r="AI11" s="29">
        <v>1882238.1410000001</v>
      </c>
      <c r="AJ11" s="29">
        <v>445000</v>
      </c>
      <c r="AK11" s="29">
        <v>436399.34100000001</v>
      </c>
      <c r="AL11" s="29"/>
      <c r="AM11" s="29"/>
      <c r="AN11" s="29"/>
      <c r="AO11" s="29"/>
      <c r="AP11" s="29">
        <v>8965288.6999999993</v>
      </c>
      <c r="AQ11" s="29">
        <v>8965288.6999999993</v>
      </c>
      <c r="AR11" s="29">
        <v>6580278.7000000002</v>
      </c>
      <c r="AS11" s="29">
        <v>6580171.6880000001</v>
      </c>
      <c r="AT11" s="29"/>
      <c r="AU11" s="29"/>
      <c r="AV11" s="29">
        <v>583700</v>
      </c>
      <c r="AW11" s="29">
        <v>720620.20140000002</v>
      </c>
      <c r="AX11" s="29">
        <v>890480</v>
      </c>
      <c r="AY11" s="29">
        <v>779865.61690000002</v>
      </c>
      <c r="AZ11" s="29">
        <v>178351</v>
      </c>
      <c r="BA11" s="29">
        <v>120897.481</v>
      </c>
      <c r="BB11" s="29">
        <v>26030840.599999998</v>
      </c>
      <c r="BC11" s="29">
        <f>242153.27+26781639</f>
        <v>27023792.27</v>
      </c>
      <c r="BD11" s="29">
        <v>1391353.8</v>
      </c>
      <c r="BE11" s="29">
        <v>562538.90859999997</v>
      </c>
      <c r="BF11" s="29"/>
      <c r="BG11" s="29">
        <v>59684442.400000006</v>
      </c>
      <c r="BH11" s="29">
        <f>31924733.9935+26781639</f>
        <v>58706372.993500002</v>
      </c>
      <c r="BI11" s="33"/>
      <c r="BJ11" s="33"/>
      <c r="BK11" s="29">
        <v>40146</v>
      </c>
      <c r="BL11" s="29">
        <v>33207.159</v>
      </c>
      <c r="BM11" s="27"/>
      <c r="BN11" s="27"/>
      <c r="BO11" s="27"/>
      <c r="BP11" s="27"/>
      <c r="BQ11" s="27">
        <v>170729.5</v>
      </c>
      <c r="BR11" s="31">
        <v>2496395.6</v>
      </c>
      <c r="BS11" s="31">
        <v>1360000</v>
      </c>
      <c r="BT11" s="27"/>
      <c r="BU11" s="27"/>
      <c r="BV11" s="27"/>
      <c r="BW11" s="29">
        <v>2536541.6</v>
      </c>
      <c r="BX11" s="29">
        <v>1563936.659</v>
      </c>
      <c r="BY11" s="50">
        <f t="shared" ref="BY11:BZ16" si="1">L11+Y11</f>
        <v>9000800</v>
      </c>
      <c r="BZ11" s="50">
        <f t="shared" si="1"/>
        <v>8021536.9469000008</v>
      </c>
      <c r="CA11" s="33">
        <f>BZ11/BY11*100</f>
        <v>89.120266497422463</v>
      </c>
      <c r="CB11" s="49">
        <f t="shared" ref="CB11:CB22" si="2">AO11+AQ11+AS11+AU11+BC11+BJ11+BL11+BN11</f>
        <v>42602459.817000002</v>
      </c>
    </row>
    <row r="12" spans="2:80" s="21" customFormat="1" ht="27" customHeight="1" x14ac:dyDescent="0.2">
      <c r="B12" s="28">
        <v>2</v>
      </c>
      <c r="C12" s="26" t="s">
        <v>45</v>
      </c>
      <c r="D12" s="29">
        <v>274073.02010000002</v>
      </c>
      <c r="E12" s="29">
        <v>198384.02519999997</v>
      </c>
      <c r="F12" s="29">
        <v>2480397.1101000011</v>
      </c>
      <c r="G12" s="29">
        <v>2336679.5160000008</v>
      </c>
      <c r="H12" s="27">
        <v>94.20586350811358</v>
      </c>
      <c r="I12" s="29">
        <v>853719.60009999992</v>
      </c>
      <c r="J12" s="29">
        <v>726882.01600000006</v>
      </c>
      <c r="K12" s="27">
        <v>85.1</v>
      </c>
      <c r="L12" s="29">
        <v>92681.000000000029</v>
      </c>
      <c r="M12" s="29">
        <v>36326.500999999997</v>
      </c>
      <c r="N12" s="27">
        <v>39.19519750542181</v>
      </c>
      <c r="O12" s="29">
        <v>359964.2</v>
      </c>
      <c r="P12" s="29"/>
      <c r="Q12" s="29">
        <v>328270.29999999993</v>
      </c>
      <c r="R12" s="27">
        <v>91.195263306739932</v>
      </c>
      <c r="S12" s="29">
        <v>34285.299999999988</v>
      </c>
      <c r="T12" s="29">
        <v>34951.760000000009</v>
      </c>
      <c r="U12" s="27">
        <f t="shared" si="0"/>
        <v>101.94386515503734</v>
      </c>
      <c r="V12" s="29">
        <v>2122658.1000000006</v>
      </c>
      <c r="W12" s="29">
        <v>1355148.7999999993</v>
      </c>
      <c r="X12" s="29">
        <v>34285.299999999988</v>
      </c>
      <c r="Y12" s="29">
        <v>145807.20000000001</v>
      </c>
      <c r="Z12" s="29">
        <v>168860.2999999999</v>
      </c>
      <c r="AA12" s="27">
        <v>115.81067327265038</v>
      </c>
      <c r="AB12" s="29">
        <v>22466.099999999991</v>
      </c>
      <c r="AC12" s="29">
        <v>22445.9</v>
      </c>
      <c r="AD12" s="27">
        <f>AC12/AB12*100</f>
        <v>99.910086752930013</v>
      </c>
      <c r="AE12" s="29">
        <v>1030252.6999999997</v>
      </c>
      <c r="AF12" s="29">
        <v>490473.6</v>
      </c>
      <c r="AG12" s="29">
        <v>22466.099999999991</v>
      </c>
      <c r="AH12" s="29">
        <v>33412.300000000003</v>
      </c>
      <c r="AI12" s="29">
        <v>22917.100000000002</v>
      </c>
      <c r="AJ12" s="29">
        <v>27507.599999999999</v>
      </c>
      <c r="AK12" s="29">
        <v>19644.099999999999</v>
      </c>
      <c r="AL12" s="29">
        <v>0</v>
      </c>
      <c r="AM12" s="29">
        <v>0</v>
      </c>
      <c r="AN12" s="29">
        <v>732.2</v>
      </c>
      <c r="AO12" s="29">
        <v>732.2</v>
      </c>
      <c r="AP12" s="29">
        <v>1559584.5</v>
      </c>
      <c r="AQ12" s="29">
        <v>1559584.5</v>
      </c>
      <c r="AR12" s="29">
        <v>9379.9</v>
      </c>
      <c r="AS12" s="29">
        <v>9379.9</v>
      </c>
      <c r="AT12" s="29">
        <v>0</v>
      </c>
      <c r="AU12" s="29">
        <v>0</v>
      </c>
      <c r="AV12" s="29">
        <v>9654.1</v>
      </c>
      <c r="AW12" s="29">
        <v>4761.7640000000001</v>
      </c>
      <c r="AX12" s="29">
        <v>116260.49999999997</v>
      </c>
      <c r="AY12" s="29">
        <v>115646.76000000004</v>
      </c>
      <c r="AZ12" s="29">
        <v>10327.1</v>
      </c>
      <c r="BA12" s="29">
        <v>8414.1</v>
      </c>
      <c r="BB12" s="29">
        <v>46653.91</v>
      </c>
      <c r="BC12" s="29">
        <v>40100.9</v>
      </c>
      <c r="BD12" s="29">
        <v>68432.600099999996</v>
      </c>
      <c r="BE12" s="29">
        <v>30736.891000000003</v>
      </c>
      <c r="BF12" s="29"/>
      <c r="BG12" s="29">
        <v>2480397.1101000011</v>
      </c>
      <c r="BH12" s="29">
        <v>2345375.3160000006</v>
      </c>
      <c r="BI12" s="33">
        <v>0</v>
      </c>
      <c r="BJ12" s="33">
        <v>0</v>
      </c>
      <c r="BK12" s="27"/>
      <c r="BL12" s="27"/>
      <c r="BM12" s="27"/>
      <c r="BN12" s="27"/>
      <c r="BO12" s="27"/>
      <c r="BP12" s="27"/>
      <c r="BQ12" s="29">
        <v>-8695.7999999999993</v>
      </c>
      <c r="BR12" s="29">
        <v>169602.5</v>
      </c>
      <c r="BS12" s="29">
        <v>54758.65600000001</v>
      </c>
      <c r="BT12" s="27"/>
      <c r="BU12" s="27"/>
      <c r="BV12" s="27"/>
      <c r="BW12" s="27">
        <v>169602.5</v>
      </c>
      <c r="BX12" s="27">
        <v>46062.856000000007</v>
      </c>
      <c r="BY12" s="33">
        <f t="shared" si="1"/>
        <v>238488.20000000004</v>
      </c>
      <c r="BZ12" s="33">
        <f t="shared" si="1"/>
        <v>205186.80099999989</v>
      </c>
      <c r="CA12" s="33">
        <f t="shared" ref="CA12:CA22" si="3">BZ12/BY12*100</f>
        <v>86.036458407585727</v>
      </c>
      <c r="CB12" s="49">
        <f t="shared" si="2"/>
        <v>1609797.4999999998</v>
      </c>
    </row>
    <row r="13" spans="2:80" s="21" customFormat="1" ht="27" customHeight="1" x14ac:dyDescent="0.2">
      <c r="B13" s="28">
        <v>3</v>
      </c>
      <c r="C13" s="26" t="s">
        <v>46</v>
      </c>
      <c r="D13" s="29">
        <v>359699.26839999988</v>
      </c>
      <c r="E13" s="29">
        <v>590719.14830000012</v>
      </c>
      <c r="F13" s="29">
        <v>4406652.910000002</v>
      </c>
      <c r="G13" s="29">
        <v>4428332.4700000007</v>
      </c>
      <c r="H13" s="27">
        <v>100.49197339665217</v>
      </c>
      <c r="I13" s="29">
        <v>1402429.78</v>
      </c>
      <c r="J13" s="29">
        <v>1443717.07</v>
      </c>
      <c r="K13" s="27">
        <v>102.94398269266644</v>
      </c>
      <c r="L13" s="29">
        <v>146696.30000000005</v>
      </c>
      <c r="M13" s="29">
        <v>132043.19000000003</v>
      </c>
      <c r="N13" s="27">
        <v>90.011261361056825</v>
      </c>
      <c r="O13" s="29">
        <v>619867.10000000009</v>
      </c>
      <c r="P13" s="29"/>
      <c r="Q13" s="29">
        <v>626646.30000000016</v>
      </c>
      <c r="R13" s="27">
        <v>101.09365378481937</v>
      </c>
      <c r="S13" s="29">
        <v>77378.400000000038</v>
      </c>
      <c r="T13" s="29">
        <v>84156.709999999992</v>
      </c>
      <c r="U13" s="27">
        <f t="shared" si="0"/>
        <v>108.75995109746384</v>
      </c>
      <c r="V13" s="29">
        <v>1207109.3999999999</v>
      </c>
      <c r="W13" s="29">
        <v>651839.07600000012</v>
      </c>
      <c r="X13" s="29">
        <v>77378.400000000038</v>
      </c>
      <c r="Y13" s="29">
        <v>282619.18</v>
      </c>
      <c r="Z13" s="29">
        <v>315727.29999999993</v>
      </c>
      <c r="AA13" s="27">
        <v>111.71474632401096</v>
      </c>
      <c r="AB13" s="29">
        <v>36143.78</v>
      </c>
      <c r="AC13" s="29">
        <v>54599.080000000009</v>
      </c>
      <c r="AD13" s="27">
        <f t="shared" ref="AD13:AD22" si="4">AC13/AB13*100</f>
        <v>151.06079109600603</v>
      </c>
      <c r="AE13" s="29">
        <v>598890.59999999986</v>
      </c>
      <c r="AF13" s="29">
        <v>323400.924</v>
      </c>
      <c r="AG13" s="29">
        <v>36143.78</v>
      </c>
      <c r="AH13" s="29">
        <v>72820.2</v>
      </c>
      <c r="AI13" s="29">
        <v>77551.900000000009</v>
      </c>
      <c r="AJ13" s="29">
        <v>43000</v>
      </c>
      <c r="AK13" s="29">
        <v>45985</v>
      </c>
      <c r="AL13" s="29"/>
      <c r="AM13" s="29"/>
      <c r="AN13" s="29"/>
      <c r="AO13" s="29"/>
      <c r="AP13" s="29">
        <v>2926344.0000000014</v>
      </c>
      <c r="AQ13" s="29">
        <v>2926344.0000000014</v>
      </c>
      <c r="AR13" s="29">
        <v>5692.5999999999985</v>
      </c>
      <c r="AS13" s="29">
        <v>5692.5999999999985</v>
      </c>
      <c r="AT13" s="29">
        <v>0</v>
      </c>
      <c r="AU13" s="29">
        <v>0</v>
      </c>
      <c r="AV13" s="29">
        <v>7696.4</v>
      </c>
      <c r="AW13" s="29">
        <v>9083.9499999999971</v>
      </c>
      <c r="AX13" s="29">
        <v>126945.5</v>
      </c>
      <c r="AY13" s="29">
        <v>135123.22999999998</v>
      </c>
      <c r="AZ13" s="29">
        <v>35094.5</v>
      </c>
      <c r="BA13" s="29">
        <v>31823.200000000001</v>
      </c>
      <c r="BB13" s="29">
        <v>47167.130000000005</v>
      </c>
      <c r="BC13" s="29">
        <v>40069.100000000006</v>
      </c>
      <c r="BD13" s="29">
        <v>67690.600000000006</v>
      </c>
      <c r="BE13" s="29">
        <v>69731.800000000017</v>
      </c>
      <c r="BF13" s="29">
        <v>-24394.600000000006</v>
      </c>
      <c r="BG13" s="29">
        <v>4381633.5100000026</v>
      </c>
      <c r="BH13" s="29">
        <v>4415822.7700000005</v>
      </c>
      <c r="BI13" s="33">
        <v>0</v>
      </c>
      <c r="BJ13" s="33">
        <v>0</v>
      </c>
      <c r="BK13" s="29">
        <v>25019.4</v>
      </c>
      <c r="BL13" s="29">
        <v>12509.7</v>
      </c>
      <c r="BM13" s="29"/>
      <c r="BN13" s="29"/>
      <c r="BO13" s="29"/>
      <c r="BP13" s="29">
        <v>0</v>
      </c>
      <c r="BQ13" s="29"/>
      <c r="BR13" s="29">
        <v>190701.4</v>
      </c>
      <c r="BS13" s="29">
        <v>148228.68</v>
      </c>
      <c r="BT13" s="29"/>
      <c r="BU13" s="29"/>
      <c r="BV13" s="29">
        <v>-3008.88</v>
      </c>
      <c r="BW13" s="51">
        <v>215720.79999999996</v>
      </c>
      <c r="BX13" s="51">
        <v>160738.38</v>
      </c>
      <c r="BY13" s="50">
        <f t="shared" si="1"/>
        <v>429315.48000000004</v>
      </c>
      <c r="BZ13" s="50">
        <f t="shared" si="1"/>
        <v>447770.49</v>
      </c>
      <c r="CA13" s="33">
        <f t="shared" si="3"/>
        <v>104.29870593065964</v>
      </c>
      <c r="CB13" s="49">
        <f t="shared" si="2"/>
        <v>2984615.4000000018</v>
      </c>
    </row>
    <row r="14" spans="2:80" s="21" customFormat="1" ht="27" customHeight="1" x14ac:dyDescent="0.2">
      <c r="B14" s="28">
        <v>4</v>
      </c>
      <c r="C14" s="26" t="s">
        <v>47</v>
      </c>
      <c r="D14" s="50">
        <v>666589.69999999972</v>
      </c>
      <c r="E14" s="50">
        <v>49163.6</v>
      </c>
      <c r="F14" s="29">
        <v>4894229.5</v>
      </c>
      <c r="G14" s="29">
        <v>4854633.2000000011</v>
      </c>
      <c r="H14" s="27">
        <v>99.190959475848061</v>
      </c>
      <c r="I14" s="29">
        <v>1944465.7000000009</v>
      </c>
      <c r="J14" s="29">
        <v>1896338.1999999993</v>
      </c>
      <c r="K14" s="27">
        <v>97.524898484966755</v>
      </c>
      <c r="L14" s="29">
        <v>236411.09999999998</v>
      </c>
      <c r="M14" s="29">
        <v>212772.40000000005</v>
      </c>
      <c r="N14" s="27">
        <v>90.001019410679135</v>
      </c>
      <c r="O14" s="29">
        <v>811873.5</v>
      </c>
      <c r="P14" s="29"/>
      <c r="Q14" s="29">
        <v>793964.90000000026</v>
      </c>
      <c r="R14" s="27">
        <v>97.794163745953071</v>
      </c>
      <c r="S14" s="27">
        <v>92877.5</v>
      </c>
      <c r="T14" s="29">
        <v>133322.20000000001</v>
      </c>
      <c r="U14" s="27">
        <f t="shared" si="0"/>
        <v>143.54628408387393</v>
      </c>
      <c r="V14" s="29">
        <v>3751162.4</v>
      </c>
      <c r="W14" s="29">
        <v>1966722.5</v>
      </c>
      <c r="X14" s="29">
        <v>92877.5</v>
      </c>
      <c r="Y14" s="29">
        <v>337466.89999999997</v>
      </c>
      <c r="Z14" s="29">
        <v>375128.20000000013</v>
      </c>
      <c r="AA14" s="27">
        <v>111.15999821019489</v>
      </c>
      <c r="AB14" s="29">
        <v>30073.300000000003</v>
      </c>
      <c r="AC14" s="29">
        <v>55976.899999999994</v>
      </c>
      <c r="AD14" s="27">
        <f t="shared" si="4"/>
        <v>186.13487711691096</v>
      </c>
      <c r="AE14" s="29">
        <v>1406455.4000000001</v>
      </c>
      <c r="AF14" s="29">
        <v>722956.70000000007</v>
      </c>
      <c r="AG14" s="29">
        <v>30073.300000000003</v>
      </c>
      <c r="AH14" s="29">
        <v>86567.6</v>
      </c>
      <c r="AI14" s="29">
        <v>79708.099999999991</v>
      </c>
      <c r="AJ14" s="29">
        <v>48270</v>
      </c>
      <c r="AK14" s="29">
        <v>53835.7</v>
      </c>
      <c r="AL14" s="29">
        <v>1381.4</v>
      </c>
      <c r="AM14" s="29">
        <v>199.9</v>
      </c>
      <c r="AN14" s="29"/>
      <c r="AO14" s="29"/>
      <c r="AP14" s="29">
        <v>2910954.2000000016</v>
      </c>
      <c r="AQ14" s="29">
        <v>2910954.2000000016</v>
      </c>
      <c r="AR14" s="29">
        <v>0</v>
      </c>
      <c r="AS14" s="29">
        <v>0</v>
      </c>
      <c r="AT14" s="29">
        <v>0</v>
      </c>
      <c r="AU14" s="29">
        <v>0</v>
      </c>
      <c r="AV14" s="29">
        <v>17364.3</v>
      </c>
      <c r="AW14" s="29">
        <v>21958.700000000004</v>
      </c>
      <c r="AX14" s="29">
        <v>166906.70000000001</v>
      </c>
      <c r="AY14" s="29">
        <v>135251.09999999998</v>
      </c>
      <c r="AZ14" s="29">
        <v>185664.2</v>
      </c>
      <c r="BA14" s="29">
        <v>154179.70000000001</v>
      </c>
      <c r="BB14" s="29">
        <v>32290</v>
      </c>
      <c r="BC14" s="29">
        <v>27099.9</v>
      </c>
      <c r="BD14" s="29">
        <v>52560</v>
      </c>
      <c r="BE14" s="29">
        <v>69339.500000000015</v>
      </c>
      <c r="BF14" s="29">
        <v>-19645.8</v>
      </c>
      <c r="BG14" s="29">
        <v>4887709.8999999994</v>
      </c>
      <c r="BH14" s="29">
        <v>4834392.3</v>
      </c>
      <c r="BI14" s="33"/>
      <c r="BJ14" s="33"/>
      <c r="BK14" s="29">
        <v>6519.6</v>
      </c>
      <c r="BL14" s="29">
        <v>18519.599999999999</v>
      </c>
      <c r="BM14" s="29"/>
      <c r="BN14" s="29"/>
      <c r="BO14" s="29"/>
      <c r="BP14" s="29"/>
      <c r="BQ14" s="29"/>
      <c r="BR14" s="29">
        <v>137861.4</v>
      </c>
      <c r="BS14" s="29">
        <v>114043.49999999997</v>
      </c>
      <c r="BT14" s="29">
        <v>0</v>
      </c>
      <c r="BU14" s="29">
        <v>1721.3000000000002</v>
      </c>
      <c r="BV14" s="29">
        <v>-6019.8</v>
      </c>
      <c r="BW14" s="29">
        <v>144381</v>
      </c>
      <c r="BX14" s="29">
        <v>134284.4</v>
      </c>
      <c r="BY14" s="50">
        <f t="shared" si="1"/>
        <v>573878</v>
      </c>
      <c r="BZ14" s="50">
        <f t="shared" si="1"/>
        <v>587900.60000000021</v>
      </c>
      <c r="CA14" s="33">
        <f t="shared" si="3"/>
        <v>102.44348101861375</v>
      </c>
      <c r="CB14" s="49">
        <f t="shared" si="2"/>
        <v>2956573.7000000016</v>
      </c>
    </row>
    <row r="15" spans="2:80" s="21" customFormat="1" ht="27" customHeight="1" x14ac:dyDescent="0.2">
      <c r="B15" s="28">
        <v>5</v>
      </c>
      <c r="C15" s="26" t="s">
        <v>48</v>
      </c>
      <c r="D15" s="50">
        <v>148300.97049999997</v>
      </c>
      <c r="E15" s="50">
        <v>194832.58490000002</v>
      </c>
      <c r="F15" s="29">
        <v>4177656.0071999999</v>
      </c>
      <c r="G15" s="29">
        <v>4129186.2999999993</v>
      </c>
      <c r="H15" s="27">
        <v>98.839787021323318</v>
      </c>
      <c r="I15" s="29">
        <v>1053235.8072000004</v>
      </c>
      <c r="J15" s="29">
        <v>1035475</v>
      </c>
      <c r="K15" s="27">
        <v>98.313691285599475</v>
      </c>
      <c r="L15" s="29">
        <v>79359.407200000016</v>
      </c>
      <c r="M15" s="29">
        <v>67695.100000000006</v>
      </c>
      <c r="N15" s="27">
        <v>85.301922466981324</v>
      </c>
      <c r="O15" s="29">
        <v>438116.99999999994</v>
      </c>
      <c r="P15" s="29"/>
      <c r="Q15" s="29">
        <v>390934.60000000003</v>
      </c>
      <c r="R15" s="27">
        <v>89.230639304112842</v>
      </c>
      <c r="S15" s="29">
        <v>93122.299999999988</v>
      </c>
      <c r="T15" s="29">
        <v>84948.6</v>
      </c>
      <c r="U15" s="27">
        <f>T15/S15*100</f>
        <v>91.222617998052044</v>
      </c>
      <c r="V15" s="29">
        <v>1859662.5999999994</v>
      </c>
      <c r="W15" s="29">
        <v>1125186.7</v>
      </c>
      <c r="X15" s="29">
        <v>87758.399999999994</v>
      </c>
      <c r="Y15" s="29">
        <v>235893.6</v>
      </c>
      <c r="Z15" s="29">
        <v>252762.19999999995</v>
      </c>
      <c r="AA15" s="27">
        <v>107.15093584565243</v>
      </c>
      <c r="AB15" s="29">
        <v>66182.807199999981</v>
      </c>
      <c r="AC15" s="29">
        <v>61399.8</v>
      </c>
      <c r="AD15" s="27">
        <f>AC15/AB15*100</f>
        <v>92.773036680740887</v>
      </c>
      <c r="AE15" s="29">
        <v>767912.9</v>
      </c>
      <c r="AF15" s="29">
        <v>372663.69999999995</v>
      </c>
      <c r="AG15" s="29">
        <v>66182.807199999981</v>
      </c>
      <c r="AH15" s="29">
        <v>31671</v>
      </c>
      <c r="AI15" s="29">
        <v>29252.000000000004</v>
      </c>
      <c r="AJ15" s="29">
        <v>21550</v>
      </c>
      <c r="AK15" s="29">
        <v>22467</v>
      </c>
      <c r="AL15" s="29">
        <v>10</v>
      </c>
      <c r="AM15" s="29">
        <v>90</v>
      </c>
      <c r="AN15" s="29"/>
      <c r="AO15" s="29"/>
      <c r="AP15" s="29">
        <v>2891626.4999999995</v>
      </c>
      <c r="AQ15" s="29">
        <v>2891626.4999999995</v>
      </c>
      <c r="AR15" s="29">
        <v>15251.5</v>
      </c>
      <c r="AS15" s="29">
        <v>15864.9</v>
      </c>
      <c r="AT15" s="29">
        <v>0</v>
      </c>
      <c r="AU15" s="29">
        <v>0</v>
      </c>
      <c r="AV15" s="29">
        <v>8385.6</v>
      </c>
      <c r="AW15" s="29">
        <v>11931.699999999999</v>
      </c>
      <c r="AX15" s="29">
        <v>201831.1</v>
      </c>
      <c r="AY15" s="29">
        <v>225875.8</v>
      </c>
      <c r="AZ15" s="29">
        <v>18778</v>
      </c>
      <c r="BA15" s="29">
        <v>16411.400000000001</v>
      </c>
      <c r="BB15" s="29">
        <v>77192.2</v>
      </c>
      <c r="BC15" s="29">
        <v>49600.899999999994</v>
      </c>
      <c r="BD15" s="29">
        <v>17283.099999999999</v>
      </c>
      <c r="BE15" s="29">
        <v>18055.2</v>
      </c>
      <c r="BF15" s="29">
        <v>-7321.9169999999995</v>
      </c>
      <c r="BG15" s="29">
        <v>4036949.0071999999</v>
      </c>
      <c r="BH15" s="29">
        <v>3992567.2999999984</v>
      </c>
      <c r="BI15" s="33">
        <v>0</v>
      </c>
      <c r="BJ15" s="33">
        <v>0</v>
      </c>
      <c r="BK15" s="29">
        <v>0</v>
      </c>
      <c r="BL15" s="29">
        <v>0</v>
      </c>
      <c r="BM15" s="29">
        <v>140350</v>
      </c>
      <c r="BN15" s="29">
        <v>136619</v>
      </c>
      <c r="BO15" s="29"/>
      <c r="BP15" s="29">
        <v>357</v>
      </c>
      <c r="BQ15" s="29">
        <v>0</v>
      </c>
      <c r="BR15" s="29">
        <v>372388.30000000005</v>
      </c>
      <c r="BS15" s="29">
        <v>59260.3</v>
      </c>
      <c r="BT15" s="29"/>
      <c r="BU15" s="29"/>
      <c r="BV15" s="29"/>
      <c r="BW15" s="29">
        <v>513095.3</v>
      </c>
      <c r="BX15" s="29">
        <v>195879.3</v>
      </c>
      <c r="BY15" s="50">
        <f t="shared" si="1"/>
        <v>315253.00719999999</v>
      </c>
      <c r="BZ15" s="50">
        <f t="shared" si="1"/>
        <v>320457.29999999993</v>
      </c>
      <c r="CA15" s="33">
        <f t="shared" si="3"/>
        <v>101.65083050157816</v>
      </c>
      <c r="CB15" s="49">
        <f t="shared" si="2"/>
        <v>3093711.2999999993</v>
      </c>
    </row>
    <row r="16" spans="2:80" s="21" customFormat="1" ht="27" customHeight="1" x14ac:dyDescent="0.2">
      <c r="B16" s="28">
        <v>6</v>
      </c>
      <c r="C16" s="26" t="s">
        <v>49</v>
      </c>
      <c r="D16" s="50">
        <v>534172.10420000006</v>
      </c>
      <c r="E16" s="50">
        <v>15183.388499999999</v>
      </c>
      <c r="F16" s="29">
        <v>4904396.8801999995</v>
      </c>
      <c r="G16" s="29">
        <v>4699134.147400002</v>
      </c>
      <c r="H16" s="27">
        <v>95.814720182441121</v>
      </c>
      <c r="I16" s="29">
        <v>1612573.9497000002</v>
      </c>
      <c r="J16" s="29">
        <v>1415689.7014000008</v>
      </c>
      <c r="K16" s="27">
        <v>87.790684059070443</v>
      </c>
      <c r="L16" s="29">
        <v>154603.9112</v>
      </c>
      <c r="M16" s="29">
        <v>150528.10499999989</v>
      </c>
      <c r="N16" s="27">
        <v>97.363710808889223</v>
      </c>
      <c r="O16" s="29">
        <v>448980.02500000002</v>
      </c>
      <c r="P16" s="29"/>
      <c r="Q16" s="29">
        <v>362643.28260000015</v>
      </c>
      <c r="R16" s="27">
        <v>80.770471381215714</v>
      </c>
      <c r="S16" s="29">
        <v>86084.599999999991</v>
      </c>
      <c r="T16" s="29">
        <v>69423.779988694165</v>
      </c>
      <c r="U16" s="27">
        <f>T16/S16*100</f>
        <v>80.645992417568507</v>
      </c>
      <c r="V16" s="29">
        <v>2078424.8000000005</v>
      </c>
      <c r="W16" s="29">
        <v>1381370.9676000006</v>
      </c>
      <c r="X16" s="29">
        <v>86084.599999999991</v>
      </c>
      <c r="Y16" s="29">
        <v>294918.45100000012</v>
      </c>
      <c r="Z16" s="29">
        <v>267088.31130000006</v>
      </c>
      <c r="AA16" s="27">
        <v>90.563445723509489</v>
      </c>
      <c r="AB16" s="29">
        <v>52609.200000000012</v>
      </c>
      <c r="AC16" s="29">
        <v>39755</v>
      </c>
      <c r="AD16" s="27">
        <f>AC16/AB16*100</f>
        <v>75.566630931472048</v>
      </c>
      <c r="AE16" s="27">
        <v>500234.40100000001</v>
      </c>
      <c r="AF16" s="29">
        <v>280645.54499999987</v>
      </c>
      <c r="AG16" s="29">
        <v>52609.200000000012</v>
      </c>
      <c r="AH16" s="29">
        <v>106282.6802</v>
      </c>
      <c r="AI16" s="29">
        <v>101809.70299999996</v>
      </c>
      <c r="AJ16" s="29">
        <v>56170</v>
      </c>
      <c r="AK16" s="29">
        <v>54330.799999999996</v>
      </c>
      <c r="AL16" s="29"/>
      <c r="AM16" s="29"/>
      <c r="AN16" s="29"/>
      <c r="AO16" s="29"/>
      <c r="AP16" s="29">
        <v>3081190.7000000007</v>
      </c>
      <c r="AQ16" s="29">
        <v>3081132.1000000006</v>
      </c>
      <c r="AR16" s="29">
        <v>45595.7</v>
      </c>
      <c r="AS16" s="29">
        <v>44858.493000000002</v>
      </c>
      <c r="AT16" s="29"/>
      <c r="AU16" s="29"/>
      <c r="AV16" s="29">
        <v>57632.365499999993</v>
      </c>
      <c r="AW16" s="29">
        <v>54574.120999999999</v>
      </c>
      <c r="AX16" s="29">
        <v>233474.20009999999</v>
      </c>
      <c r="AY16" s="29">
        <v>194440.38689999992</v>
      </c>
      <c r="AZ16" s="29">
        <v>23509.400099999999</v>
      </c>
      <c r="BA16" s="29">
        <v>15573.634999999998</v>
      </c>
      <c r="BB16" s="29">
        <v>78487.030499999979</v>
      </c>
      <c r="BC16" s="29">
        <v>71817.250000000015</v>
      </c>
      <c r="BD16" s="29">
        <v>236602.91660000006</v>
      </c>
      <c r="BE16" s="29">
        <v>214301.35659999997</v>
      </c>
      <c r="BF16" s="29">
        <v>-1834</v>
      </c>
      <c r="BG16" s="29">
        <v>4817447.3801999995</v>
      </c>
      <c r="BH16" s="29">
        <v>4613097.5444000009</v>
      </c>
      <c r="BI16" s="33"/>
      <c r="BJ16" s="33"/>
      <c r="BK16" s="29">
        <v>86549.5</v>
      </c>
      <c r="BL16" s="29">
        <v>85636.603000000003</v>
      </c>
      <c r="BM16" s="29"/>
      <c r="BN16" s="29"/>
      <c r="BO16" s="29"/>
      <c r="BP16" s="29">
        <v>400</v>
      </c>
      <c r="BQ16" s="29">
        <v>400</v>
      </c>
      <c r="BR16" s="29">
        <v>249586.59520000001</v>
      </c>
      <c r="BS16" s="29">
        <v>192638.79649999997</v>
      </c>
      <c r="BT16" s="29"/>
      <c r="BU16" s="29"/>
      <c r="BV16" s="29"/>
      <c r="BW16" s="29">
        <v>336536.09519999992</v>
      </c>
      <c r="BX16" s="29">
        <v>278675.3995</v>
      </c>
      <c r="BY16" s="50">
        <f t="shared" si="1"/>
        <v>449522.36220000009</v>
      </c>
      <c r="BZ16" s="50">
        <f t="shared" si="1"/>
        <v>417616.41629999992</v>
      </c>
      <c r="CA16" s="33">
        <f t="shared" si="3"/>
        <v>92.902256131630509</v>
      </c>
      <c r="CB16" s="49">
        <f t="shared" si="2"/>
        <v>3283444.4460000005</v>
      </c>
    </row>
    <row r="17" spans="1:80" s="21" customFormat="1" ht="27" customHeight="1" x14ac:dyDescent="0.2">
      <c r="B17" s="28">
        <v>7</v>
      </c>
      <c r="C17" s="26" t="s">
        <v>50</v>
      </c>
      <c r="D17" s="50">
        <v>501153.62140000006</v>
      </c>
      <c r="E17" s="50">
        <v>384057.46620000002</v>
      </c>
      <c r="F17" s="29">
        <v>4847629.2004000004</v>
      </c>
      <c r="G17" s="29">
        <v>4782768.9090999989</v>
      </c>
      <c r="H17" s="27">
        <v>98.662020368747477</v>
      </c>
      <c r="I17" s="29">
        <v>1880127.1001999995</v>
      </c>
      <c r="J17" s="29">
        <v>1827876.8090000004</v>
      </c>
      <c r="K17" s="27">
        <v>97.220917075529584</v>
      </c>
      <c r="L17" s="29">
        <v>496905.29999999987</v>
      </c>
      <c r="M17" s="29">
        <v>490467.40000000008</v>
      </c>
      <c r="N17" s="27">
        <v>98.674616672432393</v>
      </c>
      <c r="O17" s="29">
        <v>412712.20000000007</v>
      </c>
      <c r="P17" s="29"/>
      <c r="Q17" s="29">
        <v>413570.10000000003</v>
      </c>
      <c r="R17" s="27">
        <v>100.20786882481303</v>
      </c>
      <c r="S17" s="29">
        <v>71330.05</v>
      </c>
      <c r="T17" s="29">
        <v>77425.527000000016</v>
      </c>
      <c r="U17" s="27">
        <f t="shared" si="0"/>
        <v>108.54545454545456</v>
      </c>
      <c r="V17" s="29">
        <v>1779613.2999999998</v>
      </c>
      <c r="W17" s="29">
        <v>1105478.2406000001</v>
      </c>
      <c r="X17" s="29">
        <v>71330.05</v>
      </c>
      <c r="Y17" s="27">
        <v>358757.60000000015</v>
      </c>
      <c r="Z17" s="27">
        <v>402886.10000000003</v>
      </c>
      <c r="AA17" s="27">
        <v>112.30036659850546</v>
      </c>
      <c r="AB17" s="29">
        <v>149875.82500000001</v>
      </c>
      <c r="AC17" s="29">
        <v>161865.89099999995</v>
      </c>
      <c r="AD17" s="27">
        <f t="shared" si="4"/>
        <v>107.99999999999996</v>
      </c>
      <c r="AE17" s="27">
        <v>1850674.9000000001</v>
      </c>
      <c r="AF17" s="27">
        <v>948397.76433700009</v>
      </c>
      <c r="AG17" s="27">
        <v>163500.90000000002</v>
      </c>
      <c r="AH17" s="29">
        <v>112351.8</v>
      </c>
      <c r="AI17" s="29">
        <v>112469.1</v>
      </c>
      <c r="AJ17" s="29">
        <v>50400</v>
      </c>
      <c r="AK17" s="29">
        <v>53237.9</v>
      </c>
      <c r="AL17" s="27"/>
      <c r="AM17" s="27"/>
      <c r="AN17" s="27"/>
      <c r="AO17" s="27"/>
      <c r="AP17" s="29">
        <v>2860143.7</v>
      </c>
      <c r="AQ17" s="29">
        <v>2860143.7</v>
      </c>
      <c r="AR17" s="27">
        <v>33687.700100000002</v>
      </c>
      <c r="AS17" s="27">
        <v>33491.700100000002</v>
      </c>
      <c r="AT17" s="29">
        <v>20000</v>
      </c>
      <c r="AU17" s="29">
        <v>20766.900000000001</v>
      </c>
      <c r="AV17" s="29">
        <v>121685.3002</v>
      </c>
      <c r="AW17" s="29">
        <v>95882.257999999987</v>
      </c>
      <c r="AX17" s="27">
        <v>180684.19999999998</v>
      </c>
      <c r="AY17" s="29">
        <v>185483.6</v>
      </c>
      <c r="AZ17" s="29">
        <v>7416.1</v>
      </c>
      <c r="BA17" s="29">
        <v>4805.3</v>
      </c>
      <c r="BB17" s="27">
        <v>48330.700100000002</v>
      </c>
      <c r="BC17" s="27">
        <v>29749.899999999998</v>
      </c>
      <c r="BD17" s="27">
        <v>139214.6</v>
      </c>
      <c r="BE17" s="27">
        <v>69223.050999999992</v>
      </c>
      <c r="BF17" s="27"/>
      <c r="BG17" s="29">
        <v>4842289.2004000004</v>
      </c>
      <c r="BH17" s="29">
        <v>4772029.0090999994</v>
      </c>
      <c r="BI17" s="27"/>
      <c r="BJ17" s="27"/>
      <c r="BK17" s="27">
        <v>1700</v>
      </c>
      <c r="BL17" s="27">
        <v>3300</v>
      </c>
      <c r="BM17" s="27">
        <v>4895</v>
      </c>
      <c r="BN17" s="27">
        <v>9140.41</v>
      </c>
      <c r="BO17" s="50">
        <v>15000</v>
      </c>
      <c r="BP17" s="27">
        <v>3640</v>
      </c>
      <c r="BQ17" s="27">
        <v>7440.4000000000005</v>
      </c>
      <c r="BR17" s="29">
        <v>141750.20000000001</v>
      </c>
      <c r="BS17" s="29">
        <v>129946.55</v>
      </c>
      <c r="BT17" s="27"/>
      <c r="BU17" s="27"/>
      <c r="BV17" s="27"/>
      <c r="BW17" s="27">
        <v>147090.19999999998</v>
      </c>
      <c r="BX17" s="27">
        <v>140686.95000000001</v>
      </c>
      <c r="BY17" s="50">
        <v>855662.9</v>
      </c>
      <c r="BZ17" s="50">
        <f t="shared" ref="BZ17:BZ22" si="5">M17+Z17</f>
        <v>893353.50000000012</v>
      </c>
      <c r="CA17" s="33">
        <f t="shared" si="3"/>
        <v>104.40484214052053</v>
      </c>
      <c r="CB17" s="49">
        <f t="shared" si="2"/>
        <v>2956592.6101000002</v>
      </c>
    </row>
    <row r="18" spans="1:80" s="21" customFormat="1" ht="27" customHeight="1" x14ac:dyDescent="0.2">
      <c r="B18" s="28">
        <v>8</v>
      </c>
      <c r="C18" s="26" t="s">
        <v>51</v>
      </c>
      <c r="D18" s="50">
        <v>383575.0999999998</v>
      </c>
      <c r="E18" s="50">
        <v>22847.4</v>
      </c>
      <c r="F18" s="29">
        <v>5156005</v>
      </c>
      <c r="G18" s="29">
        <v>4964803.2980999984</v>
      </c>
      <c r="H18" s="27">
        <v>96.291669579451494</v>
      </c>
      <c r="I18" s="29">
        <v>1779929.9000000008</v>
      </c>
      <c r="J18" s="29">
        <v>1593091.1381000017</v>
      </c>
      <c r="K18" s="27">
        <v>89.503026950668158</v>
      </c>
      <c r="L18" s="29">
        <v>127624.90000000004</v>
      </c>
      <c r="M18" s="29">
        <v>106087.12619999998</v>
      </c>
      <c r="N18" s="27">
        <v>83.124160097285056</v>
      </c>
      <c r="O18" s="29">
        <v>458799.7</v>
      </c>
      <c r="P18" s="29"/>
      <c r="Q18" s="29">
        <v>415615.67690000025</v>
      </c>
      <c r="R18" s="27">
        <v>90.587608688497454</v>
      </c>
      <c r="S18" s="27">
        <v>71141.199999999983</v>
      </c>
      <c r="T18" s="29">
        <v>64635.4</v>
      </c>
      <c r="U18" s="27">
        <f t="shared" si="0"/>
        <v>90.855088190809283</v>
      </c>
      <c r="V18" s="27">
        <v>1327115.6999999995</v>
      </c>
      <c r="W18" s="29">
        <v>991008.49999999965</v>
      </c>
      <c r="X18" s="29">
        <v>71141.199999999983</v>
      </c>
      <c r="Y18" s="29">
        <v>324541.09999999998</v>
      </c>
      <c r="Z18" s="29">
        <v>324527.43499999988</v>
      </c>
      <c r="AA18" s="27">
        <v>99.99578943930365</v>
      </c>
      <c r="AB18" s="29">
        <v>43171.399999999987</v>
      </c>
      <c r="AC18" s="29">
        <v>39174.699999999983</v>
      </c>
      <c r="AD18" s="27">
        <f t="shared" si="4"/>
        <v>90.742250656684746</v>
      </c>
      <c r="AE18" s="27">
        <v>498920.4</v>
      </c>
      <c r="AF18" s="29">
        <v>264038.3000000001</v>
      </c>
      <c r="AG18" s="29">
        <v>43171.399999999987</v>
      </c>
      <c r="AH18" s="29">
        <v>152472.20000000001</v>
      </c>
      <c r="AI18" s="29">
        <v>122942.9</v>
      </c>
      <c r="AJ18" s="29">
        <v>51680</v>
      </c>
      <c r="AK18" s="29">
        <v>56379.3</v>
      </c>
      <c r="AL18" s="29"/>
      <c r="AM18" s="29"/>
      <c r="AN18" s="29"/>
      <c r="AO18" s="29"/>
      <c r="AP18" s="29">
        <v>3292920.5999999987</v>
      </c>
      <c r="AQ18" s="29">
        <v>3292920.5999999987</v>
      </c>
      <c r="AR18" s="27"/>
      <c r="AS18" s="27"/>
      <c r="AT18" s="29">
        <v>2142.1999999999998</v>
      </c>
      <c r="AU18" s="29">
        <v>3742.2</v>
      </c>
      <c r="AV18" s="29">
        <v>2142.1999999999998</v>
      </c>
      <c r="AW18" s="29">
        <v>3742.2</v>
      </c>
      <c r="AX18" s="29">
        <v>331923.99999999994</v>
      </c>
      <c r="AY18" s="29">
        <v>277059.3000000001</v>
      </c>
      <c r="AZ18" s="29"/>
      <c r="BA18" s="29"/>
      <c r="BB18" s="29">
        <v>83154.5</v>
      </c>
      <c r="BC18" s="29">
        <v>78465.260000000009</v>
      </c>
      <c r="BD18" s="29">
        <v>330745.8</v>
      </c>
      <c r="BE18" s="29">
        <v>286737.19999999995</v>
      </c>
      <c r="BF18" s="29">
        <v>-4008.6689999999999</v>
      </c>
      <c r="BG18" s="29">
        <v>5156005</v>
      </c>
      <c r="BH18" s="29">
        <v>4964476.9980999986</v>
      </c>
      <c r="BI18" s="33"/>
      <c r="BJ18" s="33"/>
      <c r="BK18" s="29"/>
      <c r="BL18" s="29"/>
      <c r="BM18" s="29"/>
      <c r="BN18" s="29"/>
      <c r="BO18" s="29"/>
      <c r="BP18" s="29"/>
      <c r="BQ18" s="29">
        <v>326.3</v>
      </c>
      <c r="BR18" s="29"/>
      <c r="BS18" s="29"/>
      <c r="BT18" s="29"/>
      <c r="BU18" s="29"/>
      <c r="BV18" s="29">
        <v>-3449.1010000000006</v>
      </c>
      <c r="BW18" s="29">
        <v>0</v>
      </c>
      <c r="BX18" s="29">
        <v>326.3</v>
      </c>
      <c r="BY18" s="50">
        <f>L18+Y18</f>
        <v>452166</v>
      </c>
      <c r="BZ18" s="50">
        <f t="shared" si="5"/>
        <v>430614.56119999988</v>
      </c>
      <c r="CA18" s="33">
        <f t="shared" si="3"/>
        <v>95.233733009558406</v>
      </c>
      <c r="CB18" s="49">
        <f t="shared" si="2"/>
        <v>3375128.0599999987</v>
      </c>
    </row>
    <row r="19" spans="1:80" s="21" customFormat="1" ht="27" customHeight="1" x14ac:dyDescent="0.2">
      <c r="B19" s="28">
        <v>9</v>
      </c>
      <c r="C19" s="26" t="s">
        <v>52</v>
      </c>
      <c r="D19" s="50">
        <v>159547.5</v>
      </c>
      <c r="E19" s="50">
        <v>26150.499999999996</v>
      </c>
      <c r="F19" s="29">
        <v>3051702.1000000015</v>
      </c>
      <c r="G19" s="29">
        <v>2985626</v>
      </c>
      <c r="H19" s="27">
        <v>97.834778827199358</v>
      </c>
      <c r="I19" s="29">
        <v>1056327.2999999998</v>
      </c>
      <c r="J19" s="29">
        <v>998941.50000000023</v>
      </c>
      <c r="K19" s="27">
        <v>94.567422426742212</v>
      </c>
      <c r="L19" s="29">
        <v>44893</v>
      </c>
      <c r="M19" s="29">
        <v>34704.600000000006</v>
      </c>
      <c r="N19" s="27">
        <v>77.305147795870184</v>
      </c>
      <c r="O19" s="29">
        <v>195387.20000000004</v>
      </c>
      <c r="P19" s="29"/>
      <c r="Q19" s="29">
        <v>196083.49999999997</v>
      </c>
      <c r="R19" s="27">
        <v>100.35636930157142</v>
      </c>
      <c r="S19" s="27">
        <v>32959.200000000012</v>
      </c>
      <c r="T19" s="29">
        <v>32959.200000000012</v>
      </c>
      <c r="U19" s="27">
        <f>T19/S19*100</f>
        <v>100</v>
      </c>
      <c r="V19" s="29">
        <v>410685.02500000008</v>
      </c>
      <c r="W19" s="29">
        <v>260508.09999999995</v>
      </c>
      <c r="X19" s="29">
        <v>32959.200000000012</v>
      </c>
      <c r="Y19" s="29">
        <v>163100.5</v>
      </c>
      <c r="Z19" s="29">
        <v>178275.10000000009</v>
      </c>
      <c r="AA19" s="27">
        <v>109.30383413907381</v>
      </c>
      <c r="AB19" s="29">
        <v>23410</v>
      </c>
      <c r="AC19" s="29">
        <v>23410.000000000004</v>
      </c>
      <c r="AD19" s="27">
        <f t="shared" si="4"/>
        <v>100.00000000000003</v>
      </c>
      <c r="AE19" s="27">
        <v>78562.7</v>
      </c>
      <c r="AF19" s="29">
        <v>76346.600000000035</v>
      </c>
      <c r="AG19" s="29">
        <v>23410</v>
      </c>
      <c r="AH19" s="29">
        <v>69357.399999999994</v>
      </c>
      <c r="AI19" s="29">
        <v>64729.099999999991</v>
      </c>
      <c r="AJ19" s="29">
        <v>23224</v>
      </c>
      <c r="AK19" s="29">
        <v>23197.7</v>
      </c>
      <c r="AL19" s="29">
        <v>1000</v>
      </c>
      <c r="AM19" s="29">
        <v>0</v>
      </c>
      <c r="AN19" s="29">
        <v>0</v>
      </c>
      <c r="AO19" s="29"/>
      <c r="AP19" s="29">
        <v>1863210.9000000004</v>
      </c>
      <c r="AQ19" s="29">
        <v>1863210.9000000004</v>
      </c>
      <c r="AR19" s="29">
        <v>21064.300000000003</v>
      </c>
      <c r="AS19" s="29">
        <v>21064.300000000003</v>
      </c>
      <c r="AT19" s="29">
        <v>0</v>
      </c>
      <c r="AU19" s="29">
        <v>0</v>
      </c>
      <c r="AV19" s="29">
        <v>85568</v>
      </c>
      <c r="AW19" s="29">
        <v>88302.9</v>
      </c>
      <c r="AX19" s="29">
        <v>387133.19999999995</v>
      </c>
      <c r="AY19" s="29">
        <v>354430.89999999985</v>
      </c>
      <c r="AZ19" s="29"/>
      <c r="BA19" s="29"/>
      <c r="BB19" s="29">
        <v>45056.899999999994</v>
      </c>
      <c r="BC19" s="29">
        <v>36366.6</v>
      </c>
      <c r="BD19" s="29">
        <v>86664.000000000015</v>
      </c>
      <c r="BE19" s="29">
        <v>59217.700000000004</v>
      </c>
      <c r="BF19" s="29">
        <v>-1120.8</v>
      </c>
      <c r="BG19" s="29">
        <v>2985659.4000000018</v>
      </c>
      <c r="BH19" s="29">
        <v>2919583.3000000003</v>
      </c>
      <c r="BI19" s="33">
        <v>65000</v>
      </c>
      <c r="BJ19" s="33">
        <v>65000</v>
      </c>
      <c r="BK19" s="29">
        <v>1042.7</v>
      </c>
      <c r="BL19" s="29">
        <v>1042.7</v>
      </c>
      <c r="BM19" s="29"/>
      <c r="BN19" s="29"/>
      <c r="BO19" s="29"/>
      <c r="BP19" s="29"/>
      <c r="BQ19" s="29"/>
      <c r="BR19" s="29">
        <v>40455.899999999994</v>
      </c>
      <c r="BS19" s="29">
        <v>17982.899999999998</v>
      </c>
      <c r="BT19" s="29"/>
      <c r="BU19" s="29"/>
      <c r="BV19" s="29"/>
      <c r="BW19" s="29">
        <v>106498.6</v>
      </c>
      <c r="BX19" s="29">
        <v>84025.60000000002</v>
      </c>
      <c r="BY19" s="50">
        <f>L19+Y19</f>
        <v>207993.5</v>
      </c>
      <c r="BZ19" s="50">
        <f t="shared" si="5"/>
        <v>212979.7000000001</v>
      </c>
      <c r="CA19" s="33">
        <f t="shared" si="3"/>
        <v>102.39728645366326</v>
      </c>
      <c r="CB19" s="49">
        <f t="shared" si="2"/>
        <v>1986684.5000000005</v>
      </c>
    </row>
    <row r="20" spans="1:80" s="21" customFormat="1" ht="27" customHeight="1" x14ac:dyDescent="0.2">
      <c r="B20" s="28">
        <v>10</v>
      </c>
      <c r="C20" s="26" t="s">
        <v>53</v>
      </c>
      <c r="D20" s="50">
        <v>82119.8</v>
      </c>
      <c r="E20" s="50">
        <v>111877.59999999999</v>
      </c>
      <c r="F20" s="29">
        <v>1050929.2</v>
      </c>
      <c r="G20" s="29">
        <v>1051189</v>
      </c>
      <c r="H20" s="27">
        <v>100.02472098025252</v>
      </c>
      <c r="I20" s="29">
        <v>345573.59999999992</v>
      </c>
      <c r="J20" s="29">
        <v>348792.20000000007</v>
      </c>
      <c r="K20" s="27">
        <v>100.9313790173787</v>
      </c>
      <c r="L20" s="29">
        <v>25248.5</v>
      </c>
      <c r="M20" s="29">
        <v>25293.5</v>
      </c>
      <c r="N20" s="27">
        <v>100.17822840960848</v>
      </c>
      <c r="O20" s="29">
        <v>82769</v>
      </c>
      <c r="P20" s="29"/>
      <c r="Q20" s="29">
        <v>84733.700000000012</v>
      </c>
      <c r="R20" s="27">
        <v>102.3737147966026</v>
      </c>
      <c r="S20" s="27">
        <v>22792.1</v>
      </c>
      <c r="T20" s="27">
        <v>24335.5</v>
      </c>
      <c r="U20" s="27">
        <f>T20/S20*100</f>
        <v>106.77164456105406</v>
      </c>
      <c r="V20" s="29">
        <v>97420.800000000017</v>
      </c>
      <c r="W20" s="29">
        <v>82832.7</v>
      </c>
      <c r="X20" s="29">
        <v>22792.1</v>
      </c>
      <c r="Y20" s="29">
        <v>69304.7</v>
      </c>
      <c r="Z20" s="29">
        <v>79158.199999999983</v>
      </c>
      <c r="AA20" s="27">
        <v>114.21765046237844</v>
      </c>
      <c r="AB20" s="29">
        <v>9895.9000000000015</v>
      </c>
      <c r="AC20" s="29">
        <v>6108.6</v>
      </c>
      <c r="AD20" s="27">
        <f t="shared" si="4"/>
        <v>61.72859467052011</v>
      </c>
      <c r="AE20" s="27">
        <v>41834.19999999999</v>
      </c>
      <c r="AF20" s="29">
        <v>34936.300000000003</v>
      </c>
      <c r="AG20" s="29">
        <v>6108.6</v>
      </c>
      <c r="AH20" s="29">
        <v>18850.099999999999</v>
      </c>
      <c r="AI20" s="29">
        <v>14085.9</v>
      </c>
      <c r="AJ20" s="29">
        <v>8000</v>
      </c>
      <c r="AK20" s="29">
        <v>7399</v>
      </c>
      <c r="AL20" s="29"/>
      <c r="AM20" s="29"/>
      <c r="AN20" s="29"/>
      <c r="AO20" s="29"/>
      <c r="AP20" s="29">
        <v>664523</v>
      </c>
      <c r="AQ20" s="29">
        <v>664531</v>
      </c>
      <c r="AR20" s="29">
        <v>6276.6</v>
      </c>
      <c r="AS20" s="29">
        <v>6276.6</v>
      </c>
      <c r="AT20" s="29">
        <v>0</v>
      </c>
      <c r="AU20" s="29">
        <v>0</v>
      </c>
      <c r="AV20" s="29">
        <v>9997</v>
      </c>
      <c r="AW20" s="29">
        <v>8746.7999999999993</v>
      </c>
      <c r="AX20" s="29">
        <v>46822.400000000001</v>
      </c>
      <c r="AY20" s="29">
        <v>66922.400000000009</v>
      </c>
      <c r="AZ20" s="29">
        <v>400</v>
      </c>
      <c r="BA20" s="29">
        <v>388</v>
      </c>
      <c r="BB20" s="29">
        <v>27556</v>
      </c>
      <c r="BC20" s="29">
        <v>24589.200000000001</v>
      </c>
      <c r="BD20" s="29">
        <v>84181.9</v>
      </c>
      <c r="BE20" s="29">
        <v>62064.700000000004</v>
      </c>
      <c r="BF20" s="29"/>
      <c r="BG20" s="29">
        <v>1043929.1999999998</v>
      </c>
      <c r="BH20" s="29">
        <v>1044189</v>
      </c>
      <c r="BI20" s="33"/>
      <c r="BJ20" s="33"/>
      <c r="BK20" s="29">
        <v>7000</v>
      </c>
      <c r="BL20" s="29">
        <v>7000</v>
      </c>
      <c r="BM20" s="29"/>
      <c r="BN20" s="29"/>
      <c r="BO20" s="29"/>
      <c r="BP20" s="29"/>
      <c r="BQ20" s="29"/>
      <c r="BR20" s="29">
        <v>2925.4</v>
      </c>
      <c r="BS20" s="29">
        <v>2925.4</v>
      </c>
      <c r="BT20" s="29"/>
      <c r="BU20" s="29"/>
      <c r="BV20" s="29"/>
      <c r="BW20" s="29">
        <v>9925.4</v>
      </c>
      <c r="BX20" s="29">
        <v>9925.4</v>
      </c>
      <c r="BY20" s="50">
        <f>L20+Y20</f>
        <v>94553.2</v>
      </c>
      <c r="BZ20" s="50">
        <f t="shared" si="5"/>
        <v>104451.69999999998</v>
      </c>
      <c r="CA20" s="33">
        <f t="shared" si="3"/>
        <v>110.46870967878399</v>
      </c>
      <c r="CB20" s="49">
        <f t="shared" si="2"/>
        <v>702396.79999999993</v>
      </c>
    </row>
    <row r="21" spans="1:80" s="21" customFormat="1" ht="27" customHeight="1" x14ac:dyDescent="0.2">
      <c r="B21" s="28">
        <v>11</v>
      </c>
      <c r="C21" s="26" t="s">
        <v>54</v>
      </c>
      <c r="D21" s="54">
        <v>512739.90000000008</v>
      </c>
      <c r="E21" s="54">
        <v>0</v>
      </c>
      <c r="F21" s="55">
        <v>2160653.1</v>
      </c>
      <c r="G21" s="55">
        <v>2113046.9999999991</v>
      </c>
      <c r="H21" s="56">
        <v>97.79668008714583</v>
      </c>
      <c r="I21" s="55">
        <v>569156</v>
      </c>
      <c r="J21" s="55">
        <v>527092.99999999988</v>
      </c>
      <c r="K21" s="56">
        <v>92.609583312835113</v>
      </c>
      <c r="L21" s="55">
        <v>33045.1</v>
      </c>
      <c r="M21" s="55">
        <v>32765.799999999996</v>
      </c>
      <c r="N21" s="57">
        <v>99.154791481944358</v>
      </c>
      <c r="O21" s="55">
        <v>183782.20000000007</v>
      </c>
      <c r="P21" s="55"/>
      <c r="Q21" s="55">
        <v>162880.6</v>
      </c>
      <c r="R21" s="57">
        <v>88.626972579498968</v>
      </c>
      <c r="S21" s="57">
        <v>21732.200000000004</v>
      </c>
      <c r="T21" s="55">
        <v>15475.899999999994</v>
      </c>
      <c r="U21" s="27">
        <f>T21/S21*100</f>
        <v>71.211842335336456</v>
      </c>
      <c r="V21" s="55">
        <v>773268.4</v>
      </c>
      <c r="W21" s="55">
        <v>388959.00000000006</v>
      </c>
      <c r="X21" s="55">
        <v>21732.200000000004</v>
      </c>
      <c r="Y21" s="55">
        <v>108357.69999999998</v>
      </c>
      <c r="Z21" s="55">
        <v>118442.69999999994</v>
      </c>
      <c r="AA21" s="57">
        <v>109.30713737925404</v>
      </c>
      <c r="AB21" s="55">
        <v>12264.8</v>
      </c>
      <c r="AC21" s="55">
        <v>11515.6</v>
      </c>
      <c r="AD21" s="27">
        <f t="shared" si="4"/>
        <v>93.891461744178471</v>
      </c>
      <c r="AE21" s="55">
        <v>220182.50000000003</v>
      </c>
      <c r="AF21" s="55">
        <v>57003.299999999988</v>
      </c>
      <c r="AG21" s="55">
        <v>12264.8</v>
      </c>
      <c r="AH21" s="55">
        <v>38923</v>
      </c>
      <c r="AI21" s="55">
        <v>35944</v>
      </c>
      <c r="AJ21" s="55">
        <v>22235</v>
      </c>
      <c r="AK21" s="55">
        <v>18872</v>
      </c>
      <c r="AL21" s="29"/>
      <c r="AM21" s="29"/>
      <c r="AN21" s="29"/>
      <c r="AO21" s="29"/>
      <c r="AP21" s="55">
        <v>1478077.899999999</v>
      </c>
      <c r="AQ21" s="55">
        <v>1478077.0999999989</v>
      </c>
      <c r="AR21" s="55">
        <v>18149.7</v>
      </c>
      <c r="AS21" s="55">
        <v>18149.7</v>
      </c>
      <c r="AT21" s="29"/>
      <c r="AU21" s="29"/>
      <c r="AV21" s="55">
        <v>32530</v>
      </c>
      <c r="AW21" s="55">
        <v>27853.100000000006</v>
      </c>
      <c r="AX21" s="55">
        <v>101513.9</v>
      </c>
      <c r="AY21" s="55">
        <v>102283.89999999998</v>
      </c>
      <c r="AZ21" s="55">
        <v>15800</v>
      </c>
      <c r="BA21" s="55">
        <v>13286</v>
      </c>
      <c r="BB21" s="55">
        <v>31654.5</v>
      </c>
      <c r="BC21" s="55">
        <v>28544.100000000002</v>
      </c>
      <c r="BD21" s="55">
        <v>32969.100000000006</v>
      </c>
      <c r="BE21" s="55">
        <v>14764.9</v>
      </c>
      <c r="BF21" s="55">
        <v>-3843.5</v>
      </c>
      <c r="BG21" s="55">
        <v>2097038.0999999996</v>
      </c>
      <c r="BH21" s="55">
        <v>2051863.8999999994</v>
      </c>
      <c r="BI21" s="33"/>
      <c r="BJ21" s="33"/>
      <c r="BK21" s="55">
        <v>62665</v>
      </c>
      <c r="BL21" s="55">
        <v>61604.1</v>
      </c>
      <c r="BM21" s="29">
        <v>950</v>
      </c>
      <c r="BN21" s="29">
        <v>-420.99999999999989</v>
      </c>
      <c r="BO21" s="29"/>
      <c r="BP21" s="29"/>
      <c r="BQ21" s="29"/>
      <c r="BR21" s="55">
        <v>22705.000000000004</v>
      </c>
      <c r="BS21" s="55">
        <v>19693.2</v>
      </c>
      <c r="BT21" s="29"/>
      <c r="BU21" s="29"/>
      <c r="BV21" s="29">
        <v>-1371.5</v>
      </c>
      <c r="BW21" s="55">
        <v>86319.099999999991</v>
      </c>
      <c r="BX21" s="55">
        <v>80875.7</v>
      </c>
      <c r="BY21" s="50">
        <f>L21+Y21</f>
        <v>141402.79999999999</v>
      </c>
      <c r="BZ21" s="50">
        <f t="shared" si="5"/>
        <v>151208.49999999994</v>
      </c>
      <c r="CA21" s="33">
        <f t="shared" si="3"/>
        <v>106.93458686815251</v>
      </c>
      <c r="CB21" s="49">
        <f t="shared" si="2"/>
        <v>1585953.9999999991</v>
      </c>
    </row>
    <row r="22" spans="1:80" s="21" customFormat="1" ht="29.25" customHeight="1" x14ac:dyDescent="0.2">
      <c r="B22" s="323" t="s">
        <v>3</v>
      </c>
      <c r="C22" s="324"/>
      <c r="D22" s="52">
        <f>SUM(D11:D21)</f>
        <v>4176614.1020999993</v>
      </c>
      <c r="E22" s="52">
        <f>SUM(E11:E21)</f>
        <v>4248840.7175000003</v>
      </c>
      <c r="F22" s="32">
        <f>SUM(F11:F21)</f>
        <v>96854839.407899991</v>
      </c>
      <c r="G22" s="32">
        <f>SUM(G11:G21)</f>
        <v>95255709.493100002</v>
      </c>
      <c r="H22" s="30">
        <f>G22/F22*100</f>
        <v>98.348941648578531</v>
      </c>
      <c r="I22" s="32">
        <f>SUM(I11:I21)</f>
        <v>27662728.937200006</v>
      </c>
      <c r="J22" s="32">
        <f>SUM(J11:J21)</f>
        <v>24997311.194000006</v>
      </c>
      <c r="K22" s="30">
        <f>J22/I22*100</f>
        <v>90.364588579633491</v>
      </c>
      <c r="L22" s="32">
        <f>SUM(L11:L21)</f>
        <v>5739349.5183999995</v>
      </c>
      <c r="M22" s="32">
        <f>SUM(M11:M21)</f>
        <v>5550555.6562000001</v>
      </c>
      <c r="N22" s="30">
        <f>M22/L22*100</f>
        <v>96.710535547717768</v>
      </c>
      <c r="O22" s="32">
        <f>SUM(O11:O21)</f>
        <v>4804657.5250000004</v>
      </c>
      <c r="P22" s="32"/>
      <c r="Q22" s="32">
        <f>SUM(Q11:Q21)</f>
        <v>4434660.8822000008</v>
      </c>
      <c r="R22" s="30">
        <f>Q22/O22*100</f>
        <v>92.299208822381161</v>
      </c>
      <c r="S22" s="32">
        <f>SUM(S11:S21)</f>
        <v>841424.46999999986</v>
      </c>
      <c r="T22" s="32">
        <f>SUM(T11:T21)</f>
        <v>859356.19698869425</v>
      </c>
      <c r="U22" s="30">
        <f>T22/S22*100</f>
        <v>102.13111546288812</v>
      </c>
      <c r="V22" s="32">
        <f>SUM(V11:V21)</f>
        <v>16407120.525000002</v>
      </c>
      <c r="W22" s="32">
        <f>SUM(W11:W21)</f>
        <v>9847669.5841999985</v>
      </c>
      <c r="X22" s="32">
        <f>SUM(X11:X21)</f>
        <v>836060.57</v>
      </c>
      <c r="Y22" s="32">
        <f>SUM(Y11:Y21)</f>
        <v>7019685.9310000008</v>
      </c>
      <c r="Z22" s="32">
        <f>SUM(Z11:Z21)</f>
        <v>6242520.8592000008</v>
      </c>
      <c r="AA22" s="30">
        <f>Z22/Y22*100</f>
        <v>88.928777164118969</v>
      </c>
      <c r="AB22" s="32">
        <f>SUM(AB11:AB21)</f>
        <v>2316804.1121999999</v>
      </c>
      <c r="AC22" s="32">
        <f>SUM(AC11:AC21)</f>
        <v>2346962.4709999999</v>
      </c>
      <c r="AD22" s="30">
        <f t="shared" si="4"/>
        <v>101.30172243053221</v>
      </c>
      <c r="AE22" s="32">
        <f t="shared" ref="AE22:BX22" si="6">SUM(AE11:AE21)</f>
        <v>11584783.700999999</v>
      </c>
      <c r="AF22" s="32">
        <f t="shared" si="6"/>
        <v>6014837.733337</v>
      </c>
      <c r="AG22" s="32">
        <f t="shared" si="6"/>
        <v>2326641.8871999998</v>
      </c>
      <c r="AH22" s="32">
        <f t="shared" si="6"/>
        <v>2605808.2801999999</v>
      </c>
      <c r="AI22" s="32">
        <f t="shared" si="6"/>
        <v>2543647.9440000001</v>
      </c>
      <c r="AJ22" s="32">
        <f t="shared" si="6"/>
        <v>797036.6</v>
      </c>
      <c r="AK22" s="32">
        <f t="shared" si="6"/>
        <v>791747.84100000001</v>
      </c>
      <c r="AL22" s="32">
        <f t="shared" si="6"/>
        <v>2391.4</v>
      </c>
      <c r="AM22" s="32">
        <f t="shared" si="6"/>
        <v>289.89999999999998</v>
      </c>
      <c r="AN22" s="32">
        <f t="shared" si="6"/>
        <v>732.2</v>
      </c>
      <c r="AO22" s="32">
        <f t="shared" si="6"/>
        <v>732.2</v>
      </c>
      <c r="AP22" s="32">
        <f t="shared" si="6"/>
        <v>32493864.699999996</v>
      </c>
      <c r="AQ22" s="32">
        <f t="shared" si="6"/>
        <v>32493813.300000001</v>
      </c>
      <c r="AR22" s="32">
        <f t="shared" si="6"/>
        <v>6735376.7001</v>
      </c>
      <c r="AS22" s="32">
        <f t="shared" si="6"/>
        <v>6734949.8810999999</v>
      </c>
      <c r="AT22" s="32">
        <f t="shared" si="6"/>
        <v>22142.2</v>
      </c>
      <c r="AU22" s="32">
        <f t="shared" si="6"/>
        <v>24509.100000000002</v>
      </c>
      <c r="AV22" s="32">
        <f t="shared" si="6"/>
        <v>936355.26569999987</v>
      </c>
      <c r="AW22" s="32">
        <f t="shared" si="6"/>
        <v>1047457.6943999999</v>
      </c>
      <c r="AX22" s="32">
        <f t="shared" si="6"/>
        <v>2783975.7001</v>
      </c>
      <c r="AY22" s="32">
        <f t="shared" si="6"/>
        <v>2572382.9937999998</v>
      </c>
      <c r="AZ22" s="32">
        <f t="shared" si="6"/>
        <v>475340.30009999999</v>
      </c>
      <c r="BA22" s="32">
        <f t="shared" si="6"/>
        <v>365778.81600000005</v>
      </c>
      <c r="BB22" s="32">
        <f t="shared" si="6"/>
        <v>26548383.470599994</v>
      </c>
      <c r="BC22" s="32">
        <f t="shared" si="6"/>
        <v>27450195.379999999</v>
      </c>
      <c r="BD22" s="32">
        <f t="shared" si="6"/>
        <v>2507698.4167000004</v>
      </c>
      <c r="BE22" s="32">
        <f t="shared" si="6"/>
        <v>1456711.2071999996</v>
      </c>
      <c r="BF22" s="32">
        <f t="shared" si="6"/>
        <v>-62169.286000000015</v>
      </c>
      <c r="BG22" s="32">
        <f t="shared" si="6"/>
        <v>96413500.207900017</v>
      </c>
      <c r="BH22" s="32">
        <f t="shared" si="6"/>
        <v>94659770.431100011</v>
      </c>
      <c r="BI22" s="34">
        <f t="shared" si="6"/>
        <v>65000</v>
      </c>
      <c r="BJ22" s="34">
        <f t="shared" si="6"/>
        <v>65000</v>
      </c>
      <c r="BK22" s="32">
        <f t="shared" si="6"/>
        <v>230642.2</v>
      </c>
      <c r="BL22" s="32">
        <f t="shared" si="6"/>
        <v>222819.86200000002</v>
      </c>
      <c r="BM22" s="32">
        <f t="shared" si="6"/>
        <v>146195</v>
      </c>
      <c r="BN22" s="32">
        <f t="shared" si="6"/>
        <v>145338.41</v>
      </c>
      <c r="BO22" s="32">
        <f t="shared" si="6"/>
        <v>15000</v>
      </c>
      <c r="BP22" s="32">
        <f t="shared" si="6"/>
        <v>4397</v>
      </c>
      <c r="BQ22" s="32">
        <f t="shared" si="6"/>
        <v>170200.4</v>
      </c>
      <c r="BR22" s="32">
        <f t="shared" si="6"/>
        <v>3824372.2952000001</v>
      </c>
      <c r="BS22" s="32">
        <f t="shared" si="6"/>
        <v>2099477.9824999999</v>
      </c>
      <c r="BT22" s="32">
        <f t="shared" si="6"/>
        <v>0</v>
      </c>
      <c r="BU22" s="32">
        <f t="shared" si="6"/>
        <v>1721.3000000000002</v>
      </c>
      <c r="BV22" s="32">
        <f t="shared" si="6"/>
        <v>-13849.281000000001</v>
      </c>
      <c r="BW22" s="32">
        <f t="shared" si="6"/>
        <v>4265710.5951999994</v>
      </c>
      <c r="BX22" s="32">
        <f t="shared" si="6"/>
        <v>2695416.9444999998</v>
      </c>
      <c r="BY22" s="50">
        <f>L22+Y22</f>
        <v>12759035.4494</v>
      </c>
      <c r="BZ22" s="50">
        <f t="shared" si="5"/>
        <v>11793076.5154</v>
      </c>
      <c r="CA22" s="33">
        <f t="shared" si="3"/>
        <v>92.429216629808607</v>
      </c>
      <c r="CB22" s="49">
        <f t="shared" si="2"/>
        <v>67137358.133100003</v>
      </c>
    </row>
    <row r="23" spans="1:80" ht="18" customHeight="1" x14ac:dyDescent="0.2">
      <c r="A23" s="22"/>
      <c r="J23" s="20"/>
      <c r="AQ23" s="3"/>
      <c r="BB23" s="47"/>
      <c r="BC23" s="47"/>
      <c r="BD23" s="48"/>
      <c r="BE23" s="20"/>
      <c r="BI23" s="48"/>
      <c r="BJ23" s="48"/>
      <c r="BK23" s="48"/>
      <c r="BL23" s="48"/>
    </row>
    <row r="24" spans="1:80" ht="16.5" customHeight="1" x14ac:dyDescent="0.2">
      <c r="A24" s="22"/>
      <c r="AQ24" s="3"/>
      <c r="AS24" s="3"/>
      <c r="BB24" s="47"/>
      <c r="BC24" s="47"/>
      <c r="BD24" s="48"/>
      <c r="BE24" s="20"/>
    </row>
    <row r="25" spans="1:80" ht="16.5" customHeight="1" x14ac:dyDescent="0.2">
      <c r="A25" s="22"/>
      <c r="AQ25" s="3"/>
      <c r="AS25" s="3"/>
    </row>
    <row r="26" spans="1:80" ht="16.5" customHeight="1" x14ac:dyDescent="0.2">
      <c r="A26" s="22"/>
    </row>
    <row r="27" spans="1:80" ht="16.5" customHeight="1" x14ac:dyDescent="0.2">
      <c r="A27" s="22"/>
    </row>
    <row r="28" spans="1:80" ht="16.5" customHeight="1" x14ac:dyDescent="0.2">
      <c r="A28" s="22"/>
    </row>
    <row r="29" spans="1:80" ht="16.5" customHeight="1" x14ac:dyDescent="0.2">
      <c r="A29" s="22"/>
    </row>
    <row r="30" spans="1:80" ht="16.5" customHeight="1" x14ac:dyDescent="0.2">
      <c r="A30" s="22"/>
    </row>
    <row r="31" spans="1:80" ht="16.5" customHeight="1" x14ac:dyDescent="0.2">
      <c r="A31" s="22"/>
    </row>
    <row r="32" spans="1:80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ht="22.5" customHeight="1" x14ac:dyDescent="0.2"/>
    <row r="114" ht="24" customHeight="1" x14ac:dyDescent="0.2"/>
    <row r="118" ht="45" customHeight="1" x14ac:dyDescent="0.2"/>
  </sheetData>
  <mergeCells count="62">
    <mergeCell ref="B1:R1"/>
    <mergeCell ref="B2:R2"/>
    <mergeCell ref="O3:R3"/>
    <mergeCell ref="AC6:AC10"/>
    <mergeCell ref="AB6:AB9"/>
    <mergeCell ref="V6:V10"/>
    <mergeCell ref="W6:W10"/>
    <mergeCell ref="S6:S9"/>
    <mergeCell ref="U6:U9"/>
    <mergeCell ref="Y3:AA3"/>
    <mergeCell ref="L4:BE4"/>
    <mergeCell ref="C4:C9"/>
    <mergeCell ref="D4:D9"/>
    <mergeCell ref="E4:E9"/>
    <mergeCell ref="AF6:AF9"/>
    <mergeCell ref="AL6:AM8"/>
    <mergeCell ref="BR6:BS8"/>
    <mergeCell ref="BT6:BU8"/>
    <mergeCell ref="BO6:BO8"/>
    <mergeCell ref="BW4:BX8"/>
    <mergeCell ref="BP5:BU5"/>
    <mergeCell ref="BV5:BV8"/>
    <mergeCell ref="BI4:BS4"/>
    <mergeCell ref="BI6:BJ8"/>
    <mergeCell ref="BI5:BL5"/>
    <mergeCell ref="BK6:BL8"/>
    <mergeCell ref="BM5:BN5"/>
    <mergeCell ref="BM6:BN6"/>
    <mergeCell ref="BM7:BN7"/>
    <mergeCell ref="B22:C22"/>
    <mergeCell ref="AD6:AD9"/>
    <mergeCell ref="T6:T9"/>
    <mergeCell ref="BP6:BQ8"/>
    <mergeCell ref="B4:B9"/>
    <mergeCell ref="X6:X10"/>
    <mergeCell ref="BM8:BN8"/>
    <mergeCell ref="AE6:AE9"/>
    <mergeCell ref="BF5:BF8"/>
    <mergeCell ref="AN5:AU5"/>
    <mergeCell ref="BG4:BH8"/>
    <mergeCell ref="F4:H8"/>
    <mergeCell ref="I4:K8"/>
    <mergeCell ref="L7:N8"/>
    <mergeCell ref="O7:R8"/>
    <mergeCell ref="L6:R6"/>
    <mergeCell ref="L5:AM5"/>
    <mergeCell ref="Y6:AA8"/>
    <mergeCell ref="AH6:AI8"/>
    <mergeCell ref="AJ6:AK8"/>
    <mergeCell ref="AG6:AG9"/>
    <mergeCell ref="AN6:AO8"/>
    <mergeCell ref="AP6:AU6"/>
    <mergeCell ref="AP7:AQ8"/>
    <mergeCell ref="AR7:AS8"/>
    <mergeCell ref="AT7:AU8"/>
    <mergeCell ref="AV5:BE5"/>
    <mergeCell ref="AX6:AY8"/>
    <mergeCell ref="AZ7:BA8"/>
    <mergeCell ref="AZ6:BC6"/>
    <mergeCell ref="BB7:BC8"/>
    <mergeCell ref="BD6:BE8"/>
    <mergeCell ref="AV6:AW8"/>
  </mergeCells>
  <phoneticPr fontId="2" type="noConversion"/>
  <pageMargins left="0.23622047244094499" right="0.15748031496063" top="0.43307086614173201" bottom="0.59055118110236204" header="0.39370078740157499" footer="0.31496062992126"/>
  <pageSetup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18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6.5" x14ac:dyDescent="0.3"/>
  <cols>
    <col min="1" max="1" width="5" style="58" customWidth="1"/>
    <col min="2" max="2" width="17.125" style="58" customWidth="1"/>
    <col min="3" max="3" width="12" style="58" customWidth="1"/>
    <col min="4" max="4" width="10" style="58" customWidth="1"/>
    <col min="5" max="5" width="0" style="58" hidden="1" customWidth="1"/>
    <col min="6" max="6" width="10.625" style="58" customWidth="1"/>
    <col min="7" max="7" width="10.25" style="58" customWidth="1"/>
    <col min="8" max="8" width="11.125" style="58" customWidth="1"/>
    <col min="9" max="9" width="10.75" style="58" customWidth="1"/>
    <col min="10" max="10" width="11.25" style="58" customWidth="1"/>
    <col min="11" max="11" width="9.875" style="58" customWidth="1"/>
    <col min="12" max="12" width="9" style="58"/>
    <col min="13" max="13" width="10.75" style="58" customWidth="1"/>
    <col min="14" max="14" width="10.375" style="58" customWidth="1"/>
    <col min="15" max="15" width="9" style="58"/>
    <col min="16" max="16" width="9.75" style="58" customWidth="1"/>
    <col min="17" max="17" width="10.625" style="58" customWidth="1"/>
    <col min="18" max="18" width="9" style="58"/>
    <col min="19" max="20" width="10.5" style="58" customWidth="1"/>
    <col min="21" max="21" width="9.125" style="58" customWidth="1"/>
    <col min="22" max="22" width="7.5" style="58" customWidth="1"/>
    <col min="23" max="23" width="11.375" style="58" customWidth="1"/>
    <col min="24" max="24" width="11" style="58" customWidth="1"/>
    <col min="25" max="25" width="9" style="58" customWidth="1"/>
    <col min="26" max="26" width="10.625" style="58" customWidth="1"/>
    <col min="27" max="27" width="10" style="58" customWidth="1"/>
    <col min="28" max="28" width="8.625" style="58" customWidth="1"/>
    <col min="29" max="16384" width="9" style="58"/>
  </cols>
  <sheetData>
    <row r="1" spans="1:28" ht="3" customHeight="1" x14ac:dyDescent="0.3">
      <c r="M1" s="407" t="s">
        <v>74</v>
      </c>
      <c r="N1" s="407"/>
      <c r="O1" s="407"/>
    </row>
    <row r="2" spans="1:28" ht="39" customHeight="1" x14ac:dyDescent="0.3">
      <c r="C2" s="408" t="s">
        <v>75</v>
      </c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</row>
    <row r="3" spans="1:28" ht="22.5" customHeight="1" x14ac:dyDescent="0.3">
      <c r="C3" s="409" t="s">
        <v>99</v>
      </c>
      <c r="D3" s="409"/>
      <c r="E3" s="409"/>
      <c r="F3" s="409"/>
      <c r="G3" s="409"/>
      <c r="H3" s="409"/>
      <c r="I3" s="409"/>
      <c r="J3" s="409"/>
      <c r="K3" s="409"/>
      <c r="L3" s="409"/>
      <c r="M3" s="409"/>
      <c r="N3" s="409"/>
      <c r="O3" s="409"/>
    </row>
    <row r="4" spans="1:28" x14ac:dyDescent="0.3"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</row>
    <row r="5" spans="1:28" ht="22.5" customHeight="1" thickBot="1" x14ac:dyDescent="0.35">
      <c r="A5" s="405"/>
      <c r="B5" s="404" t="s">
        <v>76</v>
      </c>
      <c r="C5" s="410" t="s">
        <v>37</v>
      </c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01" t="s">
        <v>38</v>
      </c>
      <c r="Q5" s="401"/>
      <c r="R5" s="401"/>
      <c r="S5" s="401"/>
      <c r="T5" s="401"/>
      <c r="U5" s="401"/>
      <c r="V5" s="401"/>
      <c r="W5" s="401"/>
      <c r="X5" s="401"/>
      <c r="Y5" s="401"/>
      <c r="Z5" s="401"/>
      <c r="AA5" s="401"/>
      <c r="AB5" s="401"/>
    </row>
    <row r="6" spans="1:28" ht="105" customHeight="1" x14ac:dyDescent="0.3">
      <c r="A6" s="406"/>
      <c r="B6" s="404"/>
      <c r="C6" s="105" t="s">
        <v>77</v>
      </c>
      <c r="D6" s="61" t="s">
        <v>78</v>
      </c>
      <c r="E6" s="61" t="s">
        <v>79</v>
      </c>
      <c r="F6" s="62" t="s">
        <v>100</v>
      </c>
      <c r="G6" s="63" t="s">
        <v>80</v>
      </c>
      <c r="H6" s="63" t="s">
        <v>95</v>
      </c>
      <c r="I6" s="64" t="s">
        <v>97</v>
      </c>
      <c r="J6" s="65" t="s">
        <v>98</v>
      </c>
      <c r="K6" s="66" t="s">
        <v>84</v>
      </c>
      <c r="L6" s="67" t="s">
        <v>83</v>
      </c>
      <c r="M6" s="68" t="s">
        <v>85</v>
      </c>
      <c r="N6" s="69" t="s">
        <v>86</v>
      </c>
      <c r="O6" s="70" t="s">
        <v>83</v>
      </c>
      <c r="P6" s="60" t="s">
        <v>87</v>
      </c>
      <c r="Q6" s="61" t="s">
        <v>78</v>
      </c>
      <c r="R6" s="61" t="s">
        <v>88</v>
      </c>
      <c r="S6" s="62" t="s">
        <v>101</v>
      </c>
      <c r="T6" s="63" t="s">
        <v>81</v>
      </c>
      <c r="U6" s="63" t="s">
        <v>82</v>
      </c>
      <c r="V6" s="64" t="s">
        <v>96</v>
      </c>
      <c r="W6" s="65" t="s">
        <v>89</v>
      </c>
      <c r="X6" s="66" t="s">
        <v>90</v>
      </c>
      <c r="Y6" s="67" t="s">
        <v>96</v>
      </c>
      <c r="Z6" s="68" t="s">
        <v>91</v>
      </c>
      <c r="AA6" s="69" t="s">
        <v>92</v>
      </c>
      <c r="AB6" s="70" t="s">
        <v>96</v>
      </c>
    </row>
    <row r="7" spans="1:28" x14ac:dyDescent="0.3">
      <c r="A7" s="107"/>
      <c r="B7" s="107"/>
      <c r="C7" s="106">
        <v>1</v>
      </c>
      <c r="D7" s="72">
        <v>2</v>
      </c>
      <c r="E7" s="72">
        <v>3</v>
      </c>
      <c r="F7" s="73">
        <v>4</v>
      </c>
      <c r="G7" s="74">
        <v>6</v>
      </c>
      <c r="H7" s="74">
        <v>7</v>
      </c>
      <c r="I7" s="75">
        <v>8</v>
      </c>
      <c r="J7" s="76">
        <v>9</v>
      </c>
      <c r="K7" s="77">
        <v>10</v>
      </c>
      <c r="L7" s="78">
        <v>11</v>
      </c>
      <c r="M7" s="79">
        <v>12</v>
      </c>
      <c r="N7" s="80">
        <v>13</v>
      </c>
      <c r="O7" s="81">
        <v>14</v>
      </c>
      <c r="P7" s="71">
        <v>1</v>
      </c>
      <c r="Q7" s="72">
        <v>2</v>
      </c>
      <c r="R7" s="72">
        <v>3</v>
      </c>
      <c r="S7" s="73">
        <v>4</v>
      </c>
      <c r="T7" s="74">
        <v>6</v>
      </c>
      <c r="U7" s="74">
        <v>7</v>
      </c>
      <c r="V7" s="75">
        <v>8</v>
      </c>
      <c r="W7" s="76">
        <v>9</v>
      </c>
      <c r="X7" s="77">
        <v>10</v>
      </c>
      <c r="Y7" s="78">
        <v>11</v>
      </c>
      <c r="Z7" s="79">
        <v>12</v>
      </c>
      <c r="AA7" s="80">
        <v>13</v>
      </c>
      <c r="AB7" s="81">
        <v>14</v>
      </c>
    </row>
    <row r="8" spans="1:28" ht="27.95" customHeight="1" x14ac:dyDescent="0.3">
      <c r="A8" s="82">
        <v>1</v>
      </c>
      <c r="B8" s="129" t="s">
        <v>45</v>
      </c>
      <c r="C8" s="108">
        <v>2122658.1000000006</v>
      </c>
      <c r="D8" s="109">
        <v>1355148.7999999993</v>
      </c>
      <c r="E8" s="109">
        <v>34285.299999999988</v>
      </c>
      <c r="F8" s="110">
        <f>N8/C8*100</f>
        <v>1.6466033790368781</v>
      </c>
      <c r="G8" s="111">
        <v>359964.2</v>
      </c>
      <c r="H8" s="111">
        <v>328270.29999999993</v>
      </c>
      <c r="I8" s="112">
        <v>91.195263306739932</v>
      </c>
      <c r="J8" s="113">
        <f>G8-M8</f>
        <v>325678.90000000002</v>
      </c>
      <c r="K8" s="114">
        <f>H8-N8</f>
        <v>293318.53999999992</v>
      </c>
      <c r="L8" s="115">
        <f>K8/J8*100</f>
        <v>90.063722273687333</v>
      </c>
      <c r="M8" s="88">
        <v>34285.299999999988</v>
      </c>
      <c r="N8" s="89">
        <v>34951.760000000009</v>
      </c>
      <c r="O8" s="116">
        <f>N8/M8*100</f>
        <v>101.94386515503734</v>
      </c>
      <c r="P8" s="125">
        <v>1030252.6999999997</v>
      </c>
      <c r="Q8" s="126">
        <v>490473.6</v>
      </c>
      <c r="R8" s="117">
        <v>22466.099999999991</v>
      </c>
      <c r="S8" s="118">
        <f>AA8/P8*100</f>
        <v>2.1786790755316638</v>
      </c>
      <c r="T8" s="119">
        <v>238488.20000000004</v>
      </c>
      <c r="U8" s="119">
        <v>205186.80099999989</v>
      </c>
      <c r="V8" s="120">
        <v>86.036458407585727</v>
      </c>
      <c r="W8" s="121">
        <f>T8-Z8</f>
        <v>216022.10000000003</v>
      </c>
      <c r="X8" s="122">
        <f>U8-AA8</f>
        <v>182740.9009999999</v>
      </c>
      <c r="Y8" s="123">
        <f>X8/W8*100</f>
        <v>84.593613801550788</v>
      </c>
      <c r="Z8" s="83">
        <v>22466.099999999991</v>
      </c>
      <c r="AA8" s="84">
        <v>22445.9</v>
      </c>
      <c r="AB8" s="85">
        <f>AA8/Z8*100</f>
        <v>99.910086752930013</v>
      </c>
    </row>
    <row r="9" spans="1:28" ht="27.95" customHeight="1" x14ac:dyDescent="0.3">
      <c r="A9" s="82">
        <v>2</v>
      </c>
      <c r="B9" s="130" t="s">
        <v>46</v>
      </c>
      <c r="C9" s="124">
        <v>1207109.3999999999</v>
      </c>
      <c r="D9" s="109">
        <v>651839.07600000012</v>
      </c>
      <c r="E9" s="109">
        <v>77378.400000000038</v>
      </c>
      <c r="F9" s="110">
        <f t="shared" ref="F9:F18" si="0">N9/C9*100</f>
        <v>6.9717550041446117</v>
      </c>
      <c r="G9" s="111">
        <v>619867.10000000009</v>
      </c>
      <c r="H9" s="111">
        <v>626646.30000000016</v>
      </c>
      <c r="I9" s="112">
        <v>101.09365378481937</v>
      </c>
      <c r="J9" s="113">
        <f t="shared" ref="J9:K17" si="1">G9-M9</f>
        <v>542488.70000000007</v>
      </c>
      <c r="K9" s="114">
        <f t="shared" si="1"/>
        <v>542489.5900000002</v>
      </c>
      <c r="L9" s="115">
        <f>K9/J9*100</f>
        <v>100.00016405871683</v>
      </c>
      <c r="M9" s="88">
        <v>77378.400000000038</v>
      </c>
      <c r="N9" s="89">
        <v>84156.709999999992</v>
      </c>
      <c r="O9" s="116">
        <f t="shared" ref="O9:O18" si="2">N9/M9*100</f>
        <v>108.75995109746384</v>
      </c>
      <c r="P9" s="125">
        <v>598890.59999999986</v>
      </c>
      <c r="Q9" s="126">
        <v>323400.924</v>
      </c>
      <c r="R9" s="117">
        <v>36143.78</v>
      </c>
      <c r="S9" s="118">
        <f t="shared" ref="S9:S18" si="3">AA9/P9*100</f>
        <v>9.1167034513482132</v>
      </c>
      <c r="T9" s="119">
        <v>429315.48000000004</v>
      </c>
      <c r="U9" s="120">
        <v>447770.49</v>
      </c>
      <c r="V9" s="120">
        <v>104.29870593065964</v>
      </c>
      <c r="W9" s="121">
        <f>T9-Z9</f>
        <v>393171.70000000007</v>
      </c>
      <c r="X9" s="122">
        <f t="shared" ref="X9:X17" si="4">U9-AA9</f>
        <v>393171.41</v>
      </c>
      <c r="Y9" s="123">
        <f>X9/W9*100</f>
        <v>99.99992624087642</v>
      </c>
      <c r="Z9" s="83">
        <v>36143.78</v>
      </c>
      <c r="AA9" s="84">
        <v>54599.080000000009</v>
      </c>
      <c r="AB9" s="85">
        <f t="shared" ref="AB9:AB18" si="5">AA9/Z9*100</f>
        <v>151.06079109600603</v>
      </c>
    </row>
    <row r="10" spans="1:28" ht="27.95" customHeight="1" x14ac:dyDescent="0.3">
      <c r="A10" s="82">
        <v>3</v>
      </c>
      <c r="B10" s="130" t="s">
        <v>47</v>
      </c>
      <c r="C10" s="124">
        <v>3751162.4</v>
      </c>
      <c r="D10" s="109">
        <v>1966722.5</v>
      </c>
      <c r="E10" s="109">
        <v>92877.5</v>
      </c>
      <c r="F10" s="110">
        <f t="shared" si="0"/>
        <v>3.5541569727826241</v>
      </c>
      <c r="G10" s="111">
        <v>811873.5</v>
      </c>
      <c r="H10" s="111">
        <v>793964.90000000026</v>
      </c>
      <c r="I10" s="112">
        <v>97.794163745953071</v>
      </c>
      <c r="J10" s="113">
        <f t="shared" si="1"/>
        <v>718996</v>
      </c>
      <c r="K10" s="114">
        <f t="shared" si="1"/>
        <v>660642.70000000019</v>
      </c>
      <c r="L10" s="115">
        <f t="shared" ref="L10:L18" si="6">K10/J10*100</f>
        <v>91.884057769445192</v>
      </c>
      <c r="M10" s="88">
        <v>92877.5</v>
      </c>
      <c r="N10" s="89">
        <v>133322.20000000001</v>
      </c>
      <c r="O10" s="116">
        <f t="shared" si="2"/>
        <v>143.54628408387393</v>
      </c>
      <c r="P10" s="125">
        <v>1406455.4000000001</v>
      </c>
      <c r="Q10" s="126">
        <v>722956.70000000007</v>
      </c>
      <c r="R10" s="126">
        <v>30073.300000000003</v>
      </c>
      <c r="S10" s="118">
        <f t="shared" si="3"/>
        <v>3.979998228169908</v>
      </c>
      <c r="T10" s="119">
        <v>573878</v>
      </c>
      <c r="U10" s="119">
        <v>587900.60000000021</v>
      </c>
      <c r="V10" s="120">
        <v>102.44348101861375</v>
      </c>
      <c r="W10" s="121">
        <f t="shared" ref="W10:W17" si="7">T10-Z10</f>
        <v>543804.69999999995</v>
      </c>
      <c r="X10" s="122">
        <f t="shared" si="4"/>
        <v>531923.70000000019</v>
      </c>
      <c r="Y10" s="123">
        <f t="shared" ref="Y10:Y18" si="8">X10/W10*100</f>
        <v>97.815208290770599</v>
      </c>
      <c r="Z10" s="86">
        <v>30073.300000000003</v>
      </c>
      <c r="AA10" s="87">
        <v>55976.899999999994</v>
      </c>
      <c r="AB10" s="85">
        <f t="shared" si="5"/>
        <v>186.13487711691096</v>
      </c>
    </row>
    <row r="11" spans="1:28" ht="27.95" customHeight="1" x14ac:dyDescent="0.3">
      <c r="A11" s="82">
        <v>4</v>
      </c>
      <c r="B11" s="130" t="s">
        <v>48</v>
      </c>
      <c r="C11" s="124">
        <v>1859662.5999999994</v>
      </c>
      <c r="D11" s="109">
        <v>1125186.7</v>
      </c>
      <c r="E11" s="109">
        <v>87758.399999999994</v>
      </c>
      <c r="F11" s="110">
        <f t="shared" si="0"/>
        <v>4.567957649952203</v>
      </c>
      <c r="G11" s="111">
        <v>438116.99999999994</v>
      </c>
      <c r="H11" s="111">
        <v>390934.60000000003</v>
      </c>
      <c r="I11" s="112">
        <v>89.230639304112842</v>
      </c>
      <c r="J11" s="113">
        <f t="shared" si="1"/>
        <v>344994.69999999995</v>
      </c>
      <c r="K11" s="114">
        <f t="shared" si="1"/>
        <v>305986</v>
      </c>
      <c r="L11" s="115">
        <f t="shared" si="6"/>
        <v>88.692956732378804</v>
      </c>
      <c r="M11" s="88">
        <v>93122.299999999988</v>
      </c>
      <c r="N11" s="89">
        <v>84948.6</v>
      </c>
      <c r="O11" s="116">
        <f t="shared" si="2"/>
        <v>91.222617998052044</v>
      </c>
      <c r="P11" s="125">
        <v>767912.9</v>
      </c>
      <c r="Q11" s="126">
        <v>372663.69999999995</v>
      </c>
      <c r="R11" s="126">
        <v>66182.807199999981</v>
      </c>
      <c r="S11" s="118">
        <f t="shared" si="3"/>
        <v>7.9956724258701737</v>
      </c>
      <c r="T11" s="119">
        <v>315253.00719999999</v>
      </c>
      <c r="U11" s="119">
        <v>320457.29999999993</v>
      </c>
      <c r="V11" s="120">
        <v>101.65083050157816</v>
      </c>
      <c r="W11" s="121">
        <f t="shared" si="7"/>
        <v>249070.2</v>
      </c>
      <c r="X11" s="122">
        <f t="shared" si="4"/>
        <v>259057.49999999994</v>
      </c>
      <c r="Y11" s="123">
        <f t="shared" si="8"/>
        <v>104.00983337227817</v>
      </c>
      <c r="Z11" s="86">
        <v>66182.807199999981</v>
      </c>
      <c r="AA11" s="87">
        <v>61399.8</v>
      </c>
      <c r="AB11" s="85">
        <f t="shared" si="5"/>
        <v>92.773036680740887</v>
      </c>
    </row>
    <row r="12" spans="1:28" ht="27.95" customHeight="1" x14ac:dyDescent="0.3">
      <c r="A12" s="82">
        <v>5</v>
      </c>
      <c r="B12" s="130" t="s">
        <v>49</v>
      </c>
      <c r="C12" s="124">
        <v>2078424.8000000005</v>
      </c>
      <c r="D12" s="109">
        <v>1381370.9676000006</v>
      </c>
      <c r="E12" s="109">
        <v>86084.599999999991</v>
      </c>
      <c r="F12" s="110">
        <f t="shared" si="0"/>
        <v>3.3402112979355398</v>
      </c>
      <c r="G12" s="111">
        <v>448980.02500000002</v>
      </c>
      <c r="H12" s="111">
        <v>362643.28260000015</v>
      </c>
      <c r="I12" s="112">
        <v>80.770471381215714</v>
      </c>
      <c r="J12" s="113">
        <v>448980.02500000002</v>
      </c>
      <c r="K12" s="114">
        <v>362643.28260000015</v>
      </c>
      <c r="L12" s="115">
        <f t="shared" si="6"/>
        <v>80.770471381215714</v>
      </c>
      <c r="M12" s="88">
        <v>86084.599999999991</v>
      </c>
      <c r="N12" s="89">
        <v>69423.779988694165</v>
      </c>
      <c r="O12" s="116">
        <f t="shared" si="2"/>
        <v>80.645992417568507</v>
      </c>
      <c r="P12" s="125">
        <v>500234.40100000001</v>
      </c>
      <c r="Q12" s="126">
        <v>280645.54499999987</v>
      </c>
      <c r="R12" s="126">
        <v>52609.200000000012</v>
      </c>
      <c r="S12" s="118">
        <f t="shared" si="3"/>
        <v>7.9472743019127146</v>
      </c>
      <c r="T12" s="119">
        <v>449522.36220000009</v>
      </c>
      <c r="U12" s="119">
        <v>417616.41629999992</v>
      </c>
      <c r="V12" s="120">
        <v>92.902256131630509</v>
      </c>
      <c r="W12" s="121">
        <f t="shared" si="7"/>
        <v>396913.16220000008</v>
      </c>
      <c r="X12" s="122">
        <f t="shared" si="4"/>
        <v>377861.41629999992</v>
      </c>
      <c r="Y12" s="123">
        <f t="shared" si="8"/>
        <v>95.200021638385422</v>
      </c>
      <c r="Z12" s="86">
        <v>52609.200000000012</v>
      </c>
      <c r="AA12" s="87">
        <v>39755</v>
      </c>
      <c r="AB12" s="85">
        <f t="shared" si="5"/>
        <v>75.566630931472048</v>
      </c>
    </row>
    <row r="13" spans="1:28" ht="27.95" customHeight="1" x14ac:dyDescent="0.3">
      <c r="A13" s="82">
        <v>6</v>
      </c>
      <c r="B13" s="130" t="s">
        <v>50</v>
      </c>
      <c r="C13" s="124">
        <v>1779613.2999999998</v>
      </c>
      <c r="D13" s="109">
        <v>1105478.2406000001</v>
      </c>
      <c r="E13" s="109">
        <v>71330.05</v>
      </c>
      <c r="F13" s="110">
        <f t="shared" si="0"/>
        <v>4.3506938838903952</v>
      </c>
      <c r="G13" s="111">
        <v>412712.20000000007</v>
      </c>
      <c r="H13" s="111">
        <v>413570.10000000003</v>
      </c>
      <c r="I13" s="112">
        <v>100.20786882481303</v>
      </c>
      <c r="J13" s="113">
        <f t="shared" si="1"/>
        <v>341382.15000000008</v>
      </c>
      <c r="K13" s="114">
        <f t="shared" si="1"/>
        <v>336144.57300000003</v>
      </c>
      <c r="L13" s="115">
        <f t="shared" si="6"/>
        <v>98.465773034706103</v>
      </c>
      <c r="M13" s="88">
        <v>71330.05</v>
      </c>
      <c r="N13" s="89">
        <v>77425.527000000016</v>
      </c>
      <c r="O13" s="116">
        <f t="shared" si="2"/>
        <v>108.54545454545456</v>
      </c>
      <c r="P13" s="125">
        <v>1850674.9000000001</v>
      </c>
      <c r="Q13" s="126">
        <v>948397.76433700009</v>
      </c>
      <c r="R13" s="126">
        <v>163500.90000000002</v>
      </c>
      <c r="S13" s="118">
        <f t="shared" si="3"/>
        <v>8.7463168706724197</v>
      </c>
      <c r="T13" s="119">
        <v>855662.9</v>
      </c>
      <c r="U13" s="119">
        <v>893353.50000000012</v>
      </c>
      <c r="V13" s="120">
        <v>104.40484214052053</v>
      </c>
      <c r="W13" s="121">
        <f t="shared" si="7"/>
        <v>705787.07499999995</v>
      </c>
      <c r="X13" s="122">
        <f t="shared" si="4"/>
        <v>731487.60900000017</v>
      </c>
      <c r="Y13" s="123">
        <f t="shared" si="8"/>
        <v>103.64140048895061</v>
      </c>
      <c r="Z13" s="86">
        <v>149875.82500000001</v>
      </c>
      <c r="AA13" s="87">
        <v>161865.89099999995</v>
      </c>
      <c r="AB13" s="85">
        <f t="shared" si="5"/>
        <v>107.99999999999996</v>
      </c>
    </row>
    <row r="14" spans="1:28" ht="27.95" customHeight="1" x14ac:dyDescent="0.3">
      <c r="A14" s="82">
        <v>7</v>
      </c>
      <c r="B14" s="130" t="s">
        <v>51</v>
      </c>
      <c r="C14" s="124">
        <v>1327115.6999999995</v>
      </c>
      <c r="D14" s="109">
        <v>991008.49999999965</v>
      </c>
      <c r="E14" s="109">
        <v>71141.199999999983</v>
      </c>
      <c r="F14" s="110">
        <f t="shared" si="0"/>
        <v>4.8703666153599139</v>
      </c>
      <c r="G14" s="111">
        <v>458799.7</v>
      </c>
      <c r="H14" s="111">
        <v>415615.67690000025</v>
      </c>
      <c r="I14" s="112">
        <v>90.587608688497454</v>
      </c>
      <c r="J14" s="113">
        <f t="shared" si="1"/>
        <v>387658.5</v>
      </c>
      <c r="K14" s="114">
        <f t="shared" si="1"/>
        <v>350980.27690000023</v>
      </c>
      <c r="L14" s="115">
        <f t="shared" si="6"/>
        <v>90.538522152874307</v>
      </c>
      <c r="M14" s="88">
        <v>71141.199999999983</v>
      </c>
      <c r="N14" s="88">
        <v>64635.4</v>
      </c>
      <c r="O14" s="116">
        <f t="shared" si="2"/>
        <v>90.855088190809283</v>
      </c>
      <c r="P14" s="125">
        <v>498920.4</v>
      </c>
      <c r="Q14" s="126">
        <v>264038.3000000001</v>
      </c>
      <c r="R14" s="126">
        <v>43171.399999999987</v>
      </c>
      <c r="S14" s="118">
        <f t="shared" si="3"/>
        <v>7.8518938091126325</v>
      </c>
      <c r="T14" s="119">
        <v>452166</v>
      </c>
      <c r="U14" s="119">
        <v>430614.56119999988</v>
      </c>
      <c r="V14" s="120">
        <v>95.233733009558406</v>
      </c>
      <c r="W14" s="121">
        <f t="shared" si="7"/>
        <v>408994.60000000003</v>
      </c>
      <c r="X14" s="122">
        <f t="shared" si="4"/>
        <v>391439.86119999993</v>
      </c>
      <c r="Y14" s="123">
        <f t="shared" si="8"/>
        <v>95.707831154738926</v>
      </c>
      <c r="Z14" s="86">
        <v>43171.399999999987</v>
      </c>
      <c r="AA14" s="87">
        <v>39174.699999999983</v>
      </c>
      <c r="AB14" s="85">
        <f t="shared" si="5"/>
        <v>90.742250656684746</v>
      </c>
    </row>
    <row r="15" spans="1:28" ht="27.95" customHeight="1" x14ac:dyDescent="0.3">
      <c r="A15" s="82">
        <v>8</v>
      </c>
      <c r="B15" s="130" t="s">
        <v>52</v>
      </c>
      <c r="C15" s="124">
        <v>410685.02500000008</v>
      </c>
      <c r="D15" s="109">
        <v>260508.09999999995</v>
      </c>
      <c r="E15" s="109">
        <v>32959.200000000012</v>
      </c>
      <c r="F15" s="110">
        <f t="shared" si="0"/>
        <v>8.0254204545198604</v>
      </c>
      <c r="G15" s="111">
        <v>195387.20000000004</v>
      </c>
      <c r="H15" s="111">
        <v>196083.49999999997</v>
      </c>
      <c r="I15" s="112">
        <v>100.35636930157142</v>
      </c>
      <c r="J15" s="113">
        <f t="shared" si="1"/>
        <v>162428.00000000003</v>
      </c>
      <c r="K15" s="114">
        <f t="shared" si="1"/>
        <v>163124.29999999996</v>
      </c>
      <c r="L15" s="115">
        <f t="shared" si="6"/>
        <v>100.42868224690321</v>
      </c>
      <c r="M15" s="88">
        <v>32959.200000000012</v>
      </c>
      <c r="N15" s="89">
        <v>32959.200000000012</v>
      </c>
      <c r="O15" s="116">
        <f t="shared" si="2"/>
        <v>100</v>
      </c>
      <c r="P15" s="125">
        <v>78562.7</v>
      </c>
      <c r="Q15" s="126">
        <v>76346.600000000035</v>
      </c>
      <c r="R15" s="126">
        <v>23410</v>
      </c>
      <c r="S15" s="118">
        <f t="shared" si="3"/>
        <v>29.79785572542696</v>
      </c>
      <c r="T15" s="119">
        <v>207993.5</v>
      </c>
      <c r="U15" s="119">
        <v>212979.7000000001</v>
      </c>
      <c r="V15" s="120">
        <v>102.39728645366326</v>
      </c>
      <c r="W15" s="121">
        <f t="shared" si="7"/>
        <v>184583.5</v>
      </c>
      <c r="X15" s="122">
        <f t="shared" si="4"/>
        <v>189569.7000000001</v>
      </c>
      <c r="Y15" s="123">
        <f t="shared" si="8"/>
        <v>102.7013248746503</v>
      </c>
      <c r="Z15" s="86">
        <v>23410</v>
      </c>
      <c r="AA15" s="87">
        <v>23410.000000000004</v>
      </c>
      <c r="AB15" s="85">
        <f t="shared" si="5"/>
        <v>100.00000000000003</v>
      </c>
    </row>
    <row r="16" spans="1:28" ht="27.95" customHeight="1" x14ac:dyDescent="0.3">
      <c r="A16" s="82">
        <v>9</v>
      </c>
      <c r="B16" s="130" t="s">
        <v>93</v>
      </c>
      <c r="C16" s="124">
        <v>97420.800000000017</v>
      </c>
      <c r="D16" s="109">
        <v>82832.7</v>
      </c>
      <c r="E16" s="109">
        <v>22792.1</v>
      </c>
      <c r="F16" s="110">
        <f t="shared" si="0"/>
        <v>24.979778445670735</v>
      </c>
      <c r="G16" s="111">
        <v>82769</v>
      </c>
      <c r="H16" s="111">
        <v>84733.700000000012</v>
      </c>
      <c r="I16" s="112">
        <v>102.3737147966026</v>
      </c>
      <c r="J16" s="113">
        <f t="shared" si="1"/>
        <v>59976.9</v>
      </c>
      <c r="K16" s="114">
        <f t="shared" si="1"/>
        <v>60398.200000000012</v>
      </c>
      <c r="L16" s="115">
        <f t="shared" si="6"/>
        <v>100.70243710495208</v>
      </c>
      <c r="M16" s="88">
        <v>22792.1</v>
      </c>
      <c r="N16" s="89">
        <v>24335.5</v>
      </c>
      <c r="O16" s="116">
        <f t="shared" si="2"/>
        <v>106.77164456105406</v>
      </c>
      <c r="P16" s="124">
        <v>41834.19999999999</v>
      </c>
      <c r="Q16" s="126">
        <v>34936.300000000003</v>
      </c>
      <c r="R16" s="126">
        <v>6108.6</v>
      </c>
      <c r="S16" s="118">
        <f t="shared" si="3"/>
        <v>14.601928565623346</v>
      </c>
      <c r="T16" s="119">
        <v>94553.2</v>
      </c>
      <c r="U16" s="119">
        <v>104451.69999999998</v>
      </c>
      <c r="V16" s="120">
        <v>110.46870967878399</v>
      </c>
      <c r="W16" s="121">
        <v>6108.6</v>
      </c>
      <c r="X16" s="122">
        <v>9895.9000000000015</v>
      </c>
      <c r="Y16" s="123">
        <f t="shared" si="8"/>
        <v>161.99947614838101</v>
      </c>
      <c r="Z16" s="88">
        <v>9895.9000000000015</v>
      </c>
      <c r="AA16" s="89">
        <v>6108.6</v>
      </c>
      <c r="AB16" s="85">
        <f t="shared" si="5"/>
        <v>61.72859467052011</v>
      </c>
    </row>
    <row r="17" spans="1:28" ht="27.95" customHeight="1" x14ac:dyDescent="0.3">
      <c r="A17" s="82">
        <v>10</v>
      </c>
      <c r="B17" s="130" t="s">
        <v>54</v>
      </c>
      <c r="C17" s="124">
        <v>773268.4</v>
      </c>
      <c r="D17" s="109">
        <v>388959.00000000006</v>
      </c>
      <c r="E17" s="109">
        <v>21732.200000000004</v>
      </c>
      <c r="F17" s="110">
        <f t="shared" si="0"/>
        <v>2.0013620109136743</v>
      </c>
      <c r="G17" s="111">
        <v>183782.20000000007</v>
      </c>
      <c r="H17" s="111">
        <v>162880.6</v>
      </c>
      <c r="I17" s="112">
        <v>88.626972579498968</v>
      </c>
      <c r="J17" s="113">
        <f t="shared" si="1"/>
        <v>162050.00000000006</v>
      </c>
      <c r="K17" s="114">
        <f t="shared" si="1"/>
        <v>147404.70000000001</v>
      </c>
      <c r="L17" s="115">
        <f t="shared" si="6"/>
        <v>90.96248071582842</v>
      </c>
      <c r="M17" s="88">
        <v>21732.200000000004</v>
      </c>
      <c r="N17" s="89">
        <v>15475.899999999994</v>
      </c>
      <c r="O17" s="116">
        <f t="shared" si="2"/>
        <v>71.211842335336456</v>
      </c>
      <c r="P17" s="124">
        <v>220182.50000000003</v>
      </c>
      <c r="Q17" s="126">
        <v>57003.299999999988</v>
      </c>
      <c r="R17" s="126">
        <v>12264.8</v>
      </c>
      <c r="S17" s="118">
        <f t="shared" si="3"/>
        <v>5.2300250928207275</v>
      </c>
      <c r="T17" s="119">
        <v>141402.79999999999</v>
      </c>
      <c r="U17" s="119">
        <v>151208.49999999994</v>
      </c>
      <c r="V17" s="120">
        <v>106.93458686815251</v>
      </c>
      <c r="W17" s="121">
        <f t="shared" si="7"/>
        <v>129137.99999999999</v>
      </c>
      <c r="X17" s="122">
        <f t="shared" si="4"/>
        <v>139692.89999999994</v>
      </c>
      <c r="Y17" s="123">
        <f t="shared" si="8"/>
        <v>108.17334944013378</v>
      </c>
      <c r="Z17" s="88">
        <v>12264.8</v>
      </c>
      <c r="AA17" s="89">
        <v>11515.6</v>
      </c>
      <c r="AB17" s="85">
        <f t="shared" si="5"/>
        <v>93.891461744178471</v>
      </c>
    </row>
    <row r="18" spans="1:28" ht="27.95" customHeight="1" thickBot="1" x14ac:dyDescent="0.35">
      <c r="A18" s="402" t="s">
        <v>94</v>
      </c>
      <c r="B18" s="403"/>
      <c r="C18" s="90">
        <f>SUM(C8:C17)</f>
        <v>15407120.525000002</v>
      </c>
      <c r="D18" s="91">
        <f>SUM(D8:D17)</f>
        <v>9309054.5841999985</v>
      </c>
      <c r="E18" s="91">
        <f>SUM(E8:E17)</f>
        <v>598338.94999999984</v>
      </c>
      <c r="F18" s="110">
        <f t="shared" si="0"/>
        <v>4.0347226204923459</v>
      </c>
      <c r="G18" s="92">
        <f>SUM(G8:G17)</f>
        <v>4012252.1250000005</v>
      </c>
      <c r="H18" s="92">
        <f>SUM(H8:H17)</f>
        <v>3775342.9595000013</v>
      </c>
      <c r="I18" s="112">
        <v>88.626972579498968</v>
      </c>
      <c r="J18" s="93">
        <f>SUM(J8:J17)</f>
        <v>3494633.875</v>
      </c>
      <c r="K18" s="94">
        <f>SUM(K8:K17)</f>
        <v>3223132.162500001</v>
      </c>
      <c r="L18" s="127">
        <f t="shared" si="6"/>
        <v>92.230896791727602</v>
      </c>
      <c r="M18" s="95">
        <f>SUM(M8:M17)</f>
        <v>603702.85</v>
      </c>
      <c r="N18" s="96">
        <f>SUM(N8:N17)</f>
        <v>621634.57698869414</v>
      </c>
      <c r="O18" s="116">
        <f t="shared" si="2"/>
        <v>102.97029026593036</v>
      </c>
      <c r="P18" s="97">
        <f>SUM(P8:P17)</f>
        <v>6993920.7010000004</v>
      </c>
      <c r="Q18" s="98">
        <f>SUM(Q8:Q17)</f>
        <v>3570862.7333369995</v>
      </c>
      <c r="R18" s="98">
        <f>SUM(R8:R17)</f>
        <v>455930.88719999994</v>
      </c>
      <c r="S18" s="118">
        <f t="shared" si="3"/>
        <v>6.8095063035516654</v>
      </c>
      <c r="T18" s="99">
        <f>SUM(T8:T17)</f>
        <v>3758235.4494000003</v>
      </c>
      <c r="U18" s="99">
        <f>SUM(U8:U17)</f>
        <v>3771539.5685000005</v>
      </c>
      <c r="V18" s="120">
        <f>U18/T18*100</f>
        <v>100.35399908491959</v>
      </c>
      <c r="W18" s="100">
        <f>SUM(W8:W17)</f>
        <v>3233593.6372000002</v>
      </c>
      <c r="X18" s="101">
        <f>SUM(X8:X17)</f>
        <v>3206840.8975</v>
      </c>
      <c r="Y18" s="128">
        <f t="shared" si="8"/>
        <v>99.172662285321493</v>
      </c>
      <c r="Z18" s="102">
        <f>SUM(Z8:Z17)</f>
        <v>446093.11219999997</v>
      </c>
      <c r="AA18" s="103">
        <f>SUM(AA8:AA17)</f>
        <v>476251.4709999999</v>
      </c>
      <c r="AB18" s="104">
        <f t="shared" si="5"/>
        <v>106.76055244414509</v>
      </c>
    </row>
  </sheetData>
  <mergeCells count="8">
    <mergeCell ref="P5:AB5"/>
    <mergeCell ref="A18:B18"/>
    <mergeCell ref="B5:B6"/>
    <mergeCell ref="A5:A6"/>
    <mergeCell ref="M1:O1"/>
    <mergeCell ref="C2:O2"/>
    <mergeCell ref="C3:O3"/>
    <mergeCell ref="C5:O5"/>
  </mergeCells>
  <pageMargins left="0.17" right="0.16" top="0.17" bottom="0.17" header="0.17" footer="0.17"/>
  <pageSetup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C119"/>
  <sheetViews>
    <sheetView topLeftCell="B1" workbookViewId="0">
      <selection activeCell="D12" sqref="D12"/>
    </sheetView>
  </sheetViews>
  <sheetFormatPr defaultRowHeight="15" x14ac:dyDescent="0.2"/>
  <cols>
    <col min="1" max="1" width="0.875" style="1" hidden="1" customWidth="1"/>
    <col min="2" max="2" width="4.25" style="1" customWidth="1"/>
    <col min="3" max="3" width="14.625" style="1" customWidth="1"/>
    <col min="4" max="4" width="8.75" style="1" customWidth="1"/>
    <col min="5" max="5" width="9" style="1" customWidth="1"/>
    <col min="6" max="6" width="10.5" style="1" customWidth="1"/>
    <col min="7" max="7" width="9.625" style="1" customWidth="1"/>
    <col min="8" max="8" width="10" style="1" customWidth="1"/>
    <col min="9" max="9" width="7.125" style="1" customWidth="1"/>
    <col min="10" max="10" width="10.25" style="1" customWidth="1"/>
    <col min="11" max="11" width="8.625" style="1" customWidth="1"/>
    <col min="12" max="12" width="9.5" style="1" customWidth="1"/>
    <col min="13" max="13" width="6.25" style="1" customWidth="1"/>
    <col min="14" max="14" width="9.625" style="1" customWidth="1"/>
    <col min="15" max="15" width="8.75" style="1" customWidth="1"/>
    <col min="16" max="16" width="8.875" style="1" customWidth="1"/>
    <col min="17" max="17" width="6.125" style="1" customWidth="1"/>
    <col min="18" max="18" width="9.125" style="1" customWidth="1"/>
    <col min="19" max="19" width="9.375" style="1" customWidth="1"/>
    <col min="20" max="20" width="9.125" style="1" customWidth="1"/>
    <col min="21" max="21" width="7.25" style="1" customWidth="1"/>
    <col min="22" max="22" width="7.625" style="1" customWidth="1"/>
    <col min="23" max="23" width="7.75" style="1" customWidth="1"/>
    <col min="24" max="24" width="6.375" style="1" customWidth="1"/>
    <col min="25" max="25" width="10" style="1" customWidth="1"/>
    <col min="26" max="26" width="10.625" style="1" customWidth="1"/>
    <col min="27" max="27" width="10.5" style="1" customWidth="1"/>
    <col min="28" max="28" width="10.375" style="1" customWidth="1"/>
    <col min="29" max="29" width="9.625" style="1" customWidth="1"/>
    <col min="30" max="30" width="10.25" style="1" customWidth="1"/>
    <col min="31" max="31" width="7.75" style="1" customWidth="1"/>
    <col min="32" max="32" width="10.25" style="1" customWidth="1"/>
    <col min="33" max="33" width="8.25" style="1" customWidth="1"/>
    <col min="34" max="34" width="6.625" style="1" customWidth="1"/>
    <col min="35" max="35" width="10.375" style="1" customWidth="1"/>
    <col min="36" max="36" width="11" style="1" customWidth="1"/>
    <col min="37" max="37" width="10.25" style="1" customWidth="1"/>
    <col min="38" max="38" width="10.5" style="1" customWidth="1"/>
    <col min="39" max="39" width="8.875" style="1" customWidth="1"/>
    <col min="40" max="40" width="10.375" style="1" customWidth="1"/>
    <col min="41" max="41" width="9.125" style="1" customWidth="1"/>
    <col min="42" max="42" width="9.25" style="1" customWidth="1"/>
    <col min="43" max="43" width="9.625" style="1" customWidth="1"/>
    <col min="44" max="44" width="7.625" style="1" customWidth="1"/>
    <col min="45" max="45" width="8.125" style="1" customWidth="1"/>
    <col min="46" max="46" width="6.875" style="1" customWidth="1"/>
    <col min="47" max="47" width="8.875" style="1" customWidth="1"/>
    <col min="48" max="49" width="6.625" style="1" customWidth="1"/>
    <col min="50" max="50" width="15.125" style="1" customWidth="1"/>
    <col min="51" max="51" width="15.5" style="1" customWidth="1"/>
    <col min="52" max="52" width="13.75" style="1" customWidth="1"/>
    <col min="53" max="53" width="10.875" style="1" customWidth="1"/>
    <col min="54" max="54" width="11.75" style="1" customWidth="1"/>
    <col min="55" max="55" width="10.75" style="1" customWidth="1"/>
    <col min="56" max="56" width="9" style="1" customWidth="1"/>
    <col min="57" max="57" width="6.875" style="1" customWidth="1"/>
    <col min="58" max="58" width="9" style="1" customWidth="1"/>
    <col min="59" max="59" width="12.25" style="1" customWidth="1"/>
    <col min="60" max="60" width="10" style="1" customWidth="1"/>
    <col min="61" max="61" width="10.5" style="1" customWidth="1"/>
    <col min="62" max="62" width="13.625" style="1" customWidth="1"/>
    <col min="63" max="63" width="12" style="1" customWidth="1"/>
    <col min="64" max="64" width="12.625" style="1" customWidth="1"/>
    <col min="65" max="65" width="10.375" style="1" customWidth="1"/>
    <col min="66" max="66" width="8.75" style="1" customWidth="1"/>
    <col min="67" max="67" width="9.625" style="1" customWidth="1"/>
    <col min="68" max="68" width="7.5" style="1" customWidth="1"/>
    <col min="69" max="69" width="11.5" style="1" customWidth="1"/>
    <col min="70" max="70" width="10.875" style="1" customWidth="1"/>
    <col min="71" max="71" width="10.375" style="1" customWidth="1"/>
    <col min="72" max="72" width="12" style="1" customWidth="1"/>
    <col min="73" max="73" width="10.875" style="1" customWidth="1"/>
    <col min="74" max="74" width="9.75" style="1" customWidth="1"/>
    <col min="75" max="75" width="7.125" style="1" customWidth="1"/>
    <col min="76" max="76" width="8.625" style="1" customWidth="1"/>
    <col min="77" max="77" width="10.375" style="1" customWidth="1"/>
    <col min="78" max="78" width="9.875" style="1" customWidth="1"/>
    <col min="79" max="79" width="11.625" style="1" customWidth="1"/>
    <col min="80" max="80" width="6.5" style="1" customWidth="1"/>
    <col min="81" max="81" width="5" style="1" customWidth="1"/>
    <col min="82" max="82" width="6" style="1" customWidth="1"/>
    <col min="83" max="83" width="7.75" style="1" customWidth="1"/>
    <col min="84" max="84" width="6.625" style="1" customWidth="1"/>
    <col min="85" max="85" width="7" style="1" customWidth="1"/>
    <col min="86" max="86" width="8.5" style="1" customWidth="1"/>
    <col min="87" max="87" width="7.5" style="1" customWidth="1"/>
    <col min="88" max="88" width="8.125" style="1" customWidth="1"/>
    <col min="89" max="89" width="7.375" style="1" customWidth="1"/>
    <col min="90" max="90" width="8.875" style="1" customWidth="1"/>
    <col min="91" max="91" width="5.125" style="1" customWidth="1"/>
    <col min="92" max="92" width="6.625" style="1" customWidth="1"/>
    <col min="93" max="93" width="9.5" style="1" customWidth="1"/>
    <col min="94" max="94" width="9.375" style="1" customWidth="1"/>
    <col min="95" max="95" width="7.75" style="1" customWidth="1"/>
    <col min="96" max="96" width="1.625" style="1" customWidth="1"/>
    <col min="97" max="97" width="1.25" style="1" customWidth="1"/>
    <col min="98" max="98" width="6.25" style="1" customWidth="1"/>
    <col min="99" max="99" width="7" style="1" customWidth="1"/>
    <col min="100" max="100" width="8.75" style="1" customWidth="1"/>
    <col min="101" max="101" width="8.5" style="1" customWidth="1"/>
    <col min="102" max="102" width="8" style="1" customWidth="1"/>
    <col min="103" max="103" width="8.875" style="1" customWidth="1"/>
    <col min="104" max="104" width="8.625" style="1" customWidth="1"/>
    <col min="105" max="105" width="8.875" style="1" customWidth="1"/>
    <col min="106" max="106" width="7.875" style="1" customWidth="1"/>
    <col min="107" max="107" width="12.75" style="1" hidden="1" customWidth="1"/>
    <col min="108" max="16384" width="9" style="1"/>
  </cols>
  <sheetData>
    <row r="1" spans="2:107" ht="18" customHeight="1" x14ac:dyDescent="0.25">
      <c r="B1" s="391" t="s">
        <v>5</v>
      </c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391"/>
      <c r="T1" s="391"/>
      <c r="U1" s="391"/>
      <c r="V1" s="41"/>
      <c r="W1" s="35"/>
      <c r="X1" s="3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</row>
    <row r="2" spans="2:107" ht="33" customHeight="1" x14ac:dyDescent="0.25">
      <c r="B2" s="392" t="s">
        <v>113</v>
      </c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P2" s="392"/>
      <c r="Q2" s="392"/>
      <c r="R2" s="392"/>
      <c r="S2" s="392"/>
      <c r="T2" s="392"/>
      <c r="U2" s="392"/>
      <c r="V2" s="42"/>
      <c r="W2" s="36"/>
      <c r="X2" s="36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7"/>
      <c r="AV2" s="7"/>
      <c r="AW2" s="7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9"/>
      <c r="BZ2" s="8"/>
      <c r="CA2" s="9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6"/>
      <c r="CW2" s="6"/>
    </row>
    <row r="3" spans="2:107" ht="13.5" customHeight="1" x14ac:dyDescent="0.2">
      <c r="C3" s="10"/>
      <c r="F3" s="3"/>
      <c r="H3" s="3"/>
      <c r="J3" s="3"/>
      <c r="S3" s="393" t="s">
        <v>4</v>
      </c>
      <c r="T3" s="393"/>
      <c r="U3" s="393"/>
      <c r="V3" s="11"/>
      <c r="W3" s="11"/>
      <c r="X3" s="11"/>
      <c r="Y3" s="11"/>
      <c r="Z3" s="11"/>
      <c r="AA3" s="11"/>
      <c r="AB3" s="11"/>
      <c r="AC3" s="393"/>
      <c r="AD3" s="393"/>
      <c r="AE3" s="393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BM3" s="3"/>
      <c r="BT3" s="3"/>
    </row>
    <row r="4" spans="2:107" ht="16.5" customHeight="1" x14ac:dyDescent="0.2">
      <c r="B4" s="335" t="s">
        <v>1</v>
      </c>
      <c r="C4" s="399" t="s">
        <v>6</v>
      </c>
      <c r="D4" s="325" t="s">
        <v>7</v>
      </c>
      <c r="E4" s="325" t="s">
        <v>8</v>
      </c>
      <c r="F4" s="423" t="s">
        <v>9</v>
      </c>
      <c r="G4" s="347"/>
      <c r="H4" s="347"/>
      <c r="I4" s="347"/>
      <c r="J4" s="426" t="s">
        <v>10</v>
      </c>
      <c r="K4" s="353"/>
      <c r="L4" s="353"/>
      <c r="M4" s="353"/>
      <c r="N4" s="465" t="s">
        <v>103</v>
      </c>
      <c r="O4" s="376"/>
      <c r="P4" s="376"/>
      <c r="Q4" s="376"/>
      <c r="R4" s="376"/>
      <c r="S4" s="376"/>
      <c r="T4" s="376"/>
      <c r="U4" s="376"/>
      <c r="V4" s="376"/>
      <c r="W4" s="376"/>
      <c r="X4" s="376"/>
      <c r="Y4" s="376"/>
      <c r="Z4" s="376"/>
      <c r="AA4" s="376"/>
      <c r="AB4" s="376"/>
      <c r="AC4" s="376"/>
      <c r="AD4" s="376"/>
      <c r="AE4" s="376"/>
      <c r="AF4" s="376"/>
      <c r="AG4" s="376"/>
      <c r="AH4" s="376"/>
      <c r="AI4" s="376"/>
      <c r="AJ4" s="376"/>
      <c r="AK4" s="376"/>
      <c r="AL4" s="376"/>
      <c r="AM4" s="376"/>
      <c r="AN4" s="376"/>
      <c r="AO4" s="376"/>
      <c r="AP4" s="376"/>
      <c r="AQ4" s="376"/>
      <c r="AR4" s="376"/>
      <c r="AS4" s="376"/>
      <c r="AT4" s="376"/>
      <c r="AU4" s="376"/>
      <c r="AV4" s="376"/>
      <c r="AW4" s="376"/>
      <c r="AX4" s="376"/>
      <c r="AY4" s="376"/>
      <c r="AZ4" s="376"/>
      <c r="BA4" s="376"/>
      <c r="BB4" s="376"/>
      <c r="BC4" s="376"/>
      <c r="BD4" s="376"/>
      <c r="BE4" s="376"/>
      <c r="BF4" s="376"/>
      <c r="BG4" s="376"/>
      <c r="BH4" s="376"/>
      <c r="BI4" s="376"/>
      <c r="BJ4" s="376"/>
      <c r="BK4" s="376"/>
      <c r="BL4" s="376"/>
      <c r="BM4" s="376"/>
      <c r="BN4" s="376"/>
      <c r="BO4" s="376"/>
      <c r="BP4" s="376"/>
      <c r="BQ4" s="376"/>
      <c r="BR4" s="376"/>
      <c r="BS4" s="376"/>
      <c r="BT4" s="376"/>
      <c r="BU4" s="376"/>
      <c r="BV4" s="376"/>
      <c r="BW4" s="12"/>
      <c r="BX4" s="12"/>
      <c r="BY4" s="466" t="s">
        <v>11</v>
      </c>
      <c r="BZ4" s="466"/>
      <c r="CA4" s="466"/>
      <c r="CB4" s="465" t="s">
        <v>104</v>
      </c>
      <c r="CC4" s="376"/>
      <c r="CD4" s="376"/>
      <c r="CE4" s="376"/>
      <c r="CF4" s="376"/>
      <c r="CG4" s="376"/>
      <c r="CH4" s="376"/>
      <c r="CI4" s="376"/>
      <c r="CJ4" s="376"/>
      <c r="CK4" s="376"/>
      <c r="CL4" s="376"/>
      <c r="CM4" s="376"/>
      <c r="CN4" s="376"/>
      <c r="CO4" s="376"/>
      <c r="CP4" s="376"/>
      <c r="CQ4" s="376"/>
      <c r="CR4" s="12"/>
      <c r="CS4" s="12"/>
      <c r="CT4" s="12"/>
      <c r="CU4" s="12"/>
      <c r="CV4" s="446" t="s">
        <v>12</v>
      </c>
      <c r="CW4" s="446"/>
      <c r="CX4" s="446"/>
    </row>
    <row r="5" spans="2:107" ht="25.5" customHeight="1" x14ac:dyDescent="0.2">
      <c r="B5" s="335"/>
      <c r="C5" s="399"/>
      <c r="D5" s="326"/>
      <c r="E5" s="326"/>
      <c r="F5" s="424"/>
      <c r="G5" s="349"/>
      <c r="H5" s="349"/>
      <c r="I5" s="349"/>
      <c r="J5" s="427"/>
      <c r="K5" s="355"/>
      <c r="L5" s="355"/>
      <c r="M5" s="355"/>
      <c r="N5" s="447" t="s">
        <v>13</v>
      </c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9"/>
      <c r="AU5" s="450" t="s">
        <v>14</v>
      </c>
      <c r="AV5" s="340"/>
      <c r="AW5" s="340"/>
      <c r="AX5" s="340"/>
      <c r="AY5" s="340"/>
      <c r="AZ5" s="340"/>
      <c r="BA5" s="340"/>
      <c r="BB5" s="340"/>
      <c r="BC5" s="340"/>
      <c r="BD5" s="340"/>
      <c r="BE5" s="340"/>
      <c r="BF5" s="340"/>
      <c r="BG5" s="274" t="s">
        <v>105</v>
      </c>
      <c r="BH5" s="275"/>
      <c r="BI5" s="275"/>
      <c r="BJ5" s="275"/>
      <c r="BK5" s="275"/>
      <c r="BL5" s="275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339" t="s">
        <v>15</v>
      </c>
      <c r="BY5" s="466"/>
      <c r="BZ5" s="466"/>
      <c r="CA5" s="466"/>
      <c r="CB5" s="276" t="s">
        <v>14</v>
      </c>
      <c r="CC5" s="441"/>
      <c r="CD5" s="441"/>
      <c r="CE5" s="441"/>
      <c r="CF5" s="441"/>
      <c r="CG5" s="441"/>
      <c r="CH5" s="287"/>
      <c r="CI5" s="288"/>
      <c r="CJ5" s="289"/>
      <c r="CK5" s="40"/>
      <c r="CL5" s="287" t="s">
        <v>106</v>
      </c>
      <c r="CM5" s="288"/>
      <c r="CN5" s="288"/>
      <c r="CO5" s="288"/>
      <c r="CP5" s="288"/>
      <c r="CQ5" s="288"/>
      <c r="CR5" s="288"/>
      <c r="CS5" s="288"/>
      <c r="CT5" s="288"/>
      <c r="CU5" s="339" t="s">
        <v>16</v>
      </c>
      <c r="CV5" s="446"/>
      <c r="CW5" s="446"/>
      <c r="CX5" s="446"/>
    </row>
    <row r="6" spans="2:107" ht="37.5" customHeight="1" x14ac:dyDescent="0.2">
      <c r="B6" s="335"/>
      <c r="C6" s="399"/>
      <c r="D6" s="326"/>
      <c r="E6" s="326"/>
      <c r="F6" s="424"/>
      <c r="G6" s="349"/>
      <c r="H6" s="349"/>
      <c r="I6" s="349"/>
      <c r="J6" s="427"/>
      <c r="K6" s="355"/>
      <c r="L6" s="355"/>
      <c r="M6" s="355"/>
      <c r="N6" s="359" t="s">
        <v>17</v>
      </c>
      <c r="O6" s="360"/>
      <c r="P6" s="360"/>
      <c r="Q6" s="360"/>
      <c r="R6" s="360"/>
      <c r="S6" s="360"/>
      <c r="T6" s="360"/>
      <c r="U6" s="360"/>
      <c r="V6" s="327" t="s">
        <v>107</v>
      </c>
      <c r="W6" s="327" t="s">
        <v>66</v>
      </c>
      <c r="X6" s="325" t="s">
        <v>67</v>
      </c>
      <c r="Y6" s="321" t="s">
        <v>108</v>
      </c>
      <c r="Z6" s="321" t="s">
        <v>18</v>
      </c>
      <c r="AA6" s="321" t="s">
        <v>42</v>
      </c>
      <c r="AB6" s="431" t="s">
        <v>19</v>
      </c>
      <c r="AC6" s="309"/>
      <c r="AD6" s="309"/>
      <c r="AE6" s="309"/>
      <c r="AF6" s="327" t="s">
        <v>68</v>
      </c>
      <c r="AG6" s="327" t="s">
        <v>66</v>
      </c>
      <c r="AH6" s="325" t="s">
        <v>67</v>
      </c>
      <c r="AI6" s="321" t="s">
        <v>61</v>
      </c>
      <c r="AJ6" s="321" t="s">
        <v>18</v>
      </c>
      <c r="AK6" s="321" t="s">
        <v>43</v>
      </c>
      <c r="AL6" s="451" t="s">
        <v>20</v>
      </c>
      <c r="AM6" s="315"/>
      <c r="AN6" s="316"/>
      <c r="AO6" s="431" t="s">
        <v>69</v>
      </c>
      <c r="AP6" s="309"/>
      <c r="AQ6" s="310"/>
      <c r="AR6" s="431" t="s">
        <v>21</v>
      </c>
      <c r="AS6" s="309"/>
      <c r="AT6" s="310"/>
      <c r="AU6" s="467" t="s">
        <v>36</v>
      </c>
      <c r="AV6" s="300"/>
      <c r="AW6" s="301"/>
      <c r="AX6" s="436" t="s">
        <v>22</v>
      </c>
      <c r="AY6" s="277"/>
      <c r="AZ6" s="277"/>
      <c r="BA6" s="277"/>
      <c r="BB6" s="277"/>
      <c r="BC6" s="277"/>
      <c r="BD6" s="277"/>
      <c r="BE6" s="277"/>
      <c r="BF6" s="278"/>
      <c r="BG6" s="437" t="s">
        <v>23</v>
      </c>
      <c r="BH6" s="277"/>
      <c r="BI6" s="278"/>
      <c r="BJ6" s="436" t="s">
        <v>24</v>
      </c>
      <c r="BK6" s="277"/>
      <c r="BL6" s="278"/>
      <c r="BM6" s="440" t="s">
        <v>25</v>
      </c>
      <c r="BN6" s="440"/>
      <c r="BO6" s="440"/>
      <c r="BP6" s="440"/>
      <c r="BQ6" s="440"/>
      <c r="BR6" s="440"/>
      <c r="BS6" s="440"/>
      <c r="BT6" s="440" t="s">
        <v>26</v>
      </c>
      <c r="BU6" s="440"/>
      <c r="BV6" s="287"/>
      <c r="BW6" s="441" t="s">
        <v>115</v>
      </c>
      <c r="BX6" s="339"/>
      <c r="BY6" s="466"/>
      <c r="BZ6" s="466"/>
      <c r="CA6" s="466"/>
      <c r="CB6" s="377" t="s">
        <v>62</v>
      </c>
      <c r="CC6" s="377"/>
      <c r="CD6" s="378"/>
      <c r="CE6" s="389" t="s">
        <v>63</v>
      </c>
      <c r="CF6" s="383"/>
      <c r="CG6" s="384"/>
      <c r="CH6" s="458" t="s">
        <v>59</v>
      </c>
      <c r="CI6" s="459"/>
      <c r="CJ6" s="460"/>
      <c r="CK6" s="368" t="s">
        <v>65</v>
      </c>
      <c r="CL6" s="455" t="s">
        <v>70</v>
      </c>
      <c r="CM6" s="456"/>
      <c r="CN6" s="456"/>
      <c r="CO6" s="457" t="s">
        <v>27</v>
      </c>
      <c r="CP6" s="457"/>
      <c r="CQ6" s="457"/>
      <c r="CR6" s="436" t="s">
        <v>26</v>
      </c>
      <c r="CS6" s="277"/>
      <c r="CT6" s="277"/>
      <c r="CU6" s="339"/>
      <c r="CV6" s="446"/>
      <c r="CW6" s="446"/>
      <c r="CX6" s="446"/>
    </row>
    <row r="7" spans="2:107" ht="34.5" customHeight="1" x14ac:dyDescent="0.2">
      <c r="B7" s="335"/>
      <c r="C7" s="399"/>
      <c r="D7" s="326"/>
      <c r="E7" s="326"/>
      <c r="F7" s="424"/>
      <c r="G7" s="349"/>
      <c r="H7" s="349"/>
      <c r="I7" s="349"/>
      <c r="J7" s="427"/>
      <c r="K7" s="355"/>
      <c r="L7" s="355"/>
      <c r="M7" s="355"/>
      <c r="N7" s="431" t="s">
        <v>28</v>
      </c>
      <c r="O7" s="309"/>
      <c r="P7" s="309"/>
      <c r="Q7" s="309"/>
      <c r="R7" s="431" t="s">
        <v>29</v>
      </c>
      <c r="S7" s="309"/>
      <c r="T7" s="309"/>
      <c r="U7" s="309"/>
      <c r="V7" s="328"/>
      <c r="W7" s="328"/>
      <c r="X7" s="326"/>
      <c r="Y7" s="395"/>
      <c r="Z7" s="397"/>
      <c r="AA7" s="322"/>
      <c r="AB7" s="454"/>
      <c r="AC7" s="311"/>
      <c r="AD7" s="311"/>
      <c r="AE7" s="311"/>
      <c r="AF7" s="328"/>
      <c r="AG7" s="328"/>
      <c r="AH7" s="326"/>
      <c r="AI7" s="322"/>
      <c r="AJ7" s="322"/>
      <c r="AK7" s="322"/>
      <c r="AL7" s="452"/>
      <c r="AM7" s="317"/>
      <c r="AN7" s="318"/>
      <c r="AO7" s="454"/>
      <c r="AP7" s="311"/>
      <c r="AQ7" s="312"/>
      <c r="AR7" s="454"/>
      <c r="AS7" s="311"/>
      <c r="AT7" s="312"/>
      <c r="AU7" s="468"/>
      <c r="AV7" s="302"/>
      <c r="AW7" s="303"/>
      <c r="AX7" s="433" t="s">
        <v>30</v>
      </c>
      <c r="AY7" s="433"/>
      <c r="AZ7" s="433"/>
      <c r="BA7" s="433" t="s">
        <v>31</v>
      </c>
      <c r="BB7" s="433"/>
      <c r="BC7" s="433"/>
      <c r="BD7" s="433" t="s">
        <v>32</v>
      </c>
      <c r="BE7" s="433"/>
      <c r="BF7" s="433"/>
      <c r="BG7" s="438"/>
      <c r="BH7" s="279"/>
      <c r="BI7" s="280"/>
      <c r="BJ7" s="438"/>
      <c r="BK7" s="279"/>
      <c r="BL7" s="280"/>
      <c r="BM7" s="434" t="s">
        <v>33</v>
      </c>
      <c r="BN7" s="434"/>
      <c r="BO7" s="434"/>
      <c r="BP7" s="442" t="s">
        <v>115</v>
      </c>
      <c r="BQ7" s="461" t="s">
        <v>34</v>
      </c>
      <c r="BR7" s="461"/>
      <c r="BS7" s="461"/>
      <c r="BT7" s="440"/>
      <c r="BU7" s="440"/>
      <c r="BV7" s="287"/>
      <c r="BW7" s="441"/>
      <c r="BX7" s="339"/>
      <c r="BY7" s="466"/>
      <c r="BZ7" s="466"/>
      <c r="CA7" s="466"/>
      <c r="CB7" s="379"/>
      <c r="CC7" s="379"/>
      <c r="CD7" s="380"/>
      <c r="CE7" s="390"/>
      <c r="CF7" s="385"/>
      <c r="CG7" s="386"/>
      <c r="CH7" s="462" t="s">
        <v>60</v>
      </c>
      <c r="CI7" s="463"/>
      <c r="CJ7" s="464"/>
      <c r="CK7" s="369"/>
      <c r="CL7" s="456"/>
      <c r="CM7" s="456"/>
      <c r="CN7" s="456"/>
      <c r="CO7" s="457"/>
      <c r="CP7" s="457"/>
      <c r="CQ7" s="457"/>
      <c r="CR7" s="438"/>
      <c r="CS7" s="279"/>
      <c r="CT7" s="279"/>
      <c r="CU7" s="339"/>
      <c r="CV7" s="446"/>
      <c r="CW7" s="446"/>
      <c r="CX7" s="446"/>
    </row>
    <row r="8" spans="2:107" ht="45.75" customHeight="1" x14ac:dyDescent="0.2">
      <c r="B8" s="335"/>
      <c r="C8" s="399"/>
      <c r="D8" s="326"/>
      <c r="E8" s="326"/>
      <c r="F8" s="425"/>
      <c r="G8" s="351"/>
      <c r="H8" s="351"/>
      <c r="I8" s="351"/>
      <c r="J8" s="428"/>
      <c r="K8" s="357"/>
      <c r="L8" s="357"/>
      <c r="M8" s="357"/>
      <c r="N8" s="432"/>
      <c r="O8" s="313"/>
      <c r="P8" s="313"/>
      <c r="Q8" s="313"/>
      <c r="R8" s="432"/>
      <c r="S8" s="313"/>
      <c r="T8" s="313"/>
      <c r="U8" s="313"/>
      <c r="V8" s="328"/>
      <c r="W8" s="328"/>
      <c r="X8" s="326"/>
      <c r="Y8" s="395"/>
      <c r="Z8" s="397"/>
      <c r="AA8" s="322"/>
      <c r="AB8" s="454"/>
      <c r="AC8" s="311"/>
      <c r="AD8" s="311"/>
      <c r="AE8" s="311"/>
      <c r="AF8" s="328"/>
      <c r="AG8" s="328"/>
      <c r="AH8" s="326"/>
      <c r="AI8" s="322"/>
      <c r="AJ8" s="322"/>
      <c r="AK8" s="322"/>
      <c r="AL8" s="453"/>
      <c r="AM8" s="319"/>
      <c r="AN8" s="320"/>
      <c r="AO8" s="454"/>
      <c r="AP8" s="311"/>
      <c r="AQ8" s="312"/>
      <c r="AR8" s="432"/>
      <c r="AS8" s="313"/>
      <c r="AT8" s="314"/>
      <c r="AU8" s="469"/>
      <c r="AV8" s="304"/>
      <c r="AW8" s="305"/>
      <c r="AX8" s="433"/>
      <c r="AY8" s="433"/>
      <c r="AZ8" s="433"/>
      <c r="BA8" s="433"/>
      <c r="BB8" s="433"/>
      <c r="BC8" s="433"/>
      <c r="BD8" s="433"/>
      <c r="BE8" s="433"/>
      <c r="BF8" s="433"/>
      <c r="BG8" s="439"/>
      <c r="BH8" s="281"/>
      <c r="BI8" s="282"/>
      <c r="BJ8" s="439"/>
      <c r="BK8" s="281"/>
      <c r="BL8" s="282"/>
      <c r="BM8" s="434"/>
      <c r="BN8" s="434"/>
      <c r="BO8" s="434"/>
      <c r="BP8" s="443"/>
      <c r="BQ8" s="461"/>
      <c r="BR8" s="461"/>
      <c r="BS8" s="461"/>
      <c r="BT8" s="440"/>
      <c r="BU8" s="440"/>
      <c r="BV8" s="287"/>
      <c r="BW8" s="441"/>
      <c r="BX8" s="339"/>
      <c r="BY8" s="466"/>
      <c r="BZ8" s="466"/>
      <c r="CA8" s="466"/>
      <c r="CB8" s="381"/>
      <c r="CC8" s="381"/>
      <c r="CD8" s="382"/>
      <c r="CE8" s="435"/>
      <c r="CF8" s="387"/>
      <c r="CG8" s="388"/>
      <c r="CH8" s="445"/>
      <c r="CI8" s="337"/>
      <c r="CJ8" s="338"/>
      <c r="CK8" s="369"/>
      <c r="CL8" s="456"/>
      <c r="CM8" s="456"/>
      <c r="CN8" s="456"/>
      <c r="CO8" s="457"/>
      <c r="CP8" s="457"/>
      <c r="CQ8" s="457"/>
      <c r="CR8" s="439"/>
      <c r="CS8" s="281"/>
      <c r="CT8" s="281"/>
      <c r="CU8" s="339"/>
      <c r="CV8" s="446"/>
      <c r="CW8" s="446"/>
      <c r="CX8" s="446"/>
    </row>
    <row r="9" spans="2:107" ht="21.75" customHeight="1" x14ac:dyDescent="0.2">
      <c r="B9" s="335"/>
      <c r="C9" s="399"/>
      <c r="D9" s="326"/>
      <c r="E9" s="326"/>
      <c r="F9" s="417" t="s">
        <v>35</v>
      </c>
      <c r="G9" s="419" t="s">
        <v>109</v>
      </c>
      <c r="H9" s="420"/>
      <c r="I9" s="420"/>
      <c r="J9" s="417" t="s">
        <v>35</v>
      </c>
      <c r="K9" s="419" t="s">
        <v>109</v>
      </c>
      <c r="L9" s="420"/>
      <c r="M9" s="420"/>
      <c r="N9" s="417" t="s">
        <v>35</v>
      </c>
      <c r="O9" s="419" t="s">
        <v>109</v>
      </c>
      <c r="P9" s="420"/>
      <c r="Q9" s="420"/>
      <c r="R9" s="417" t="s">
        <v>35</v>
      </c>
      <c r="S9" s="419" t="s">
        <v>109</v>
      </c>
      <c r="T9" s="420"/>
      <c r="U9" s="420"/>
      <c r="V9" s="328"/>
      <c r="W9" s="328"/>
      <c r="X9" s="326"/>
      <c r="Y9" s="395"/>
      <c r="Z9" s="397"/>
      <c r="AA9" s="322"/>
      <c r="AB9" s="417" t="s">
        <v>35</v>
      </c>
      <c r="AC9" s="414" t="s">
        <v>109</v>
      </c>
      <c r="AD9" s="414"/>
      <c r="AE9" s="415"/>
      <c r="AF9" s="328"/>
      <c r="AG9" s="328"/>
      <c r="AH9" s="326"/>
      <c r="AI9" s="322"/>
      <c r="AJ9" s="322"/>
      <c r="AK9" s="322"/>
      <c r="AL9" s="417" t="s">
        <v>35</v>
      </c>
      <c r="AM9" s="415" t="s">
        <v>109</v>
      </c>
      <c r="AN9" s="416"/>
      <c r="AO9" s="417" t="s">
        <v>35</v>
      </c>
      <c r="AP9" s="415" t="s">
        <v>109</v>
      </c>
      <c r="AQ9" s="416"/>
      <c r="AR9" s="417" t="s">
        <v>35</v>
      </c>
      <c r="AS9" s="415" t="s">
        <v>109</v>
      </c>
      <c r="AT9" s="416"/>
      <c r="AU9" s="417" t="s">
        <v>35</v>
      </c>
      <c r="AV9" s="415" t="s">
        <v>109</v>
      </c>
      <c r="AW9" s="416"/>
      <c r="AX9" s="417" t="s">
        <v>35</v>
      </c>
      <c r="AY9" s="415" t="s">
        <v>109</v>
      </c>
      <c r="AZ9" s="416"/>
      <c r="BA9" s="417" t="s">
        <v>35</v>
      </c>
      <c r="BB9" s="415" t="s">
        <v>109</v>
      </c>
      <c r="BC9" s="416"/>
      <c r="BD9" s="417" t="s">
        <v>35</v>
      </c>
      <c r="BE9" s="415" t="s">
        <v>109</v>
      </c>
      <c r="BF9" s="416"/>
      <c r="BG9" s="413" t="s">
        <v>35</v>
      </c>
      <c r="BH9" s="414" t="s">
        <v>109</v>
      </c>
      <c r="BI9" s="414"/>
      <c r="BJ9" s="413" t="s">
        <v>35</v>
      </c>
      <c r="BK9" s="414" t="s">
        <v>109</v>
      </c>
      <c r="BL9" s="414"/>
      <c r="BM9" s="413" t="s">
        <v>35</v>
      </c>
      <c r="BN9" s="414" t="s">
        <v>109</v>
      </c>
      <c r="BO9" s="414"/>
      <c r="BP9" s="443"/>
      <c r="BQ9" s="413" t="s">
        <v>35</v>
      </c>
      <c r="BR9" s="414" t="s">
        <v>109</v>
      </c>
      <c r="BS9" s="414"/>
      <c r="BT9" s="413" t="s">
        <v>35</v>
      </c>
      <c r="BU9" s="414" t="s">
        <v>109</v>
      </c>
      <c r="BV9" s="415"/>
      <c r="BW9" s="441"/>
      <c r="BX9" s="339"/>
      <c r="BY9" s="413" t="s">
        <v>35</v>
      </c>
      <c r="BZ9" s="414" t="s">
        <v>109</v>
      </c>
      <c r="CA9" s="414"/>
      <c r="CB9" s="413" t="s">
        <v>35</v>
      </c>
      <c r="CC9" s="414" t="s">
        <v>109</v>
      </c>
      <c r="CD9" s="414"/>
      <c r="CE9" s="413" t="s">
        <v>35</v>
      </c>
      <c r="CF9" s="414" t="s">
        <v>109</v>
      </c>
      <c r="CG9" s="414"/>
      <c r="CH9" s="413" t="s">
        <v>35</v>
      </c>
      <c r="CI9" s="414" t="s">
        <v>109</v>
      </c>
      <c r="CJ9" s="414"/>
      <c r="CK9" s="412" t="s">
        <v>110</v>
      </c>
      <c r="CL9" s="413" t="s">
        <v>35</v>
      </c>
      <c r="CM9" s="414" t="s">
        <v>109</v>
      </c>
      <c r="CN9" s="414"/>
      <c r="CO9" s="413" t="s">
        <v>35</v>
      </c>
      <c r="CP9" s="414" t="s">
        <v>109</v>
      </c>
      <c r="CQ9" s="414"/>
      <c r="CR9" s="422" t="s">
        <v>35</v>
      </c>
      <c r="CS9" s="429" t="s">
        <v>109</v>
      </c>
      <c r="CT9" s="430"/>
      <c r="CU9" s="339"/>
      <c r="CV9" s="413" t="s">
        <v>35</v>
      </c>
      <c r="CW9" s="414" t="s">
        <v>109</v>
      </c>
      <c r="CX9" s="414"/>
      <c r="CY9" s="421" t="s">
        <v>111</v>
      </c>
      <c r="CZ9" s="421"/>
      <c r="DA9" s="421"/>
      <c r="DB9" s="421"/>
    </row>
    <row r="10" spans="2:107" ht="22.5" customHeight="1" x14ac:dyDescent="0.2">
      <c r="B10" s="335"/>
      <c r="C10" s="399"/>
      <c r="D10" s="400"/>
      <c r="E10" s="400"/>
      <c r="F10" s="418"/>
      <c r="G10" s="24" t="s">
        <v>114</v>
      </c>
      <c r="H10" s="23" t="s">
        <v>0</v>
      </c>
      <c r="I10" s="23" t="s">
        <v>2</v>
      </c>
      <c r="J10" s="418"/>
      <c r="K10" s="24" t="s">
        <v>114</v>
      </c>
      <c r="L10" s="23" t="s">
        <v>0</v>
      </c>
      <c r="M10" s="25" t="s">
        <v>2</v>
      </c>
      <c r="N10" s="418"/>
      <c r="O10" s="24" t="s">
        <v>114</v>
      </c>
      <c r="P10" s="4" t="s">
        <v>0</v>
      </c>
      <c r="Q10" s="25" t="s">
        <v>2</v>
      </c>
      <c r="R10" s="418"/>
      <c r="S10" s="24" t="s">
        <v>114</v>
      </c>
      <c r="T10" s="4" t="s">
        <v>0</v>
      </c>
      <c r="U10" s="37" t="s">
        <v>2</v>
      </c>
      <c r="V10" s="328"/>
      <c r="W10" s="328"/>
      <c r="X10" s="326"/>
      <c r="Y10" s="395"/>
      <c r="Z10" s="397"/>
      <c r="AA10" s="322"/>
      <c r="AB10" s="418"/>
      <c r="AC10" s="24" t="s">
        <v>114</v>
      </c>
      <c r="AD10" s="4" t="s">
        <v>0</v>
      </c>
      <c r="AE10" s="37" t="s">
        <v>2</v>
      </c>
      <c r="AF10" s="328"/>
      <c r="AG10" s="328"/>
      <c r="AH10" s="326"/>
      <c r="AI10" s="322"/>
      <c r="AJ10" s="322"/>
      <c r="AK10" s="322"/>
      <c r="AL10" s="418"/>
      <c r="AM10" s="24" t="s">
        <v>114</v>
      </c>
      <c r="AN10" s="4" t="s">
        <v>0</v>
      </c>
      <c r="AO10" s="418"/>
      <c r="AP10" s="24" t="s">
        <v>114</v>
      </c>
      <c r="AQ10" s="4" t="s">
        <v>0</v>
      </c>
      <c r="AR10" s="418"/>
      <c r="AS10" s="24" t="s">
        <v>114</v>
      </c>
      <c r="AT10" s="4" t="s">
        <v>0</v>
      </c>
      <c r="AU10" s="418"/>
      <c r="AV10" s="24" t="s">
        <v>114</v>
      </c>
      <c r="AW10" s="4" t="s">
        <v>0</v>
      </c>
      <c r="AX10" s="418"/>
      <c r="AY10" s="24" t="s">
        <v>114</v>
      </c>
      <c r="AZ10" s="4" t="s">
        <v>0</v>
      </c>
      <c r="BA10" s="418"/>
      <c r="BB10" s="24" t="s">
        <v>114</v>
      </c>
      <c r="BC10" s="4" t="s">
        <v>0</v>
      </c>
      <c r="BD10" s="418"/>
      <c r="BE10" s="24" t="s">
        <v>71</v>
      </c>
      <c r="BF10" s="13" t="s">
        <v>0</v>
      </c>
      <c r="BG10" s="413"/>
      <c r="BH10" s="24" t="s">
        <v>114</v>
      </c>
      <c r="BI10" s="13" t="s">
        <v>0</v>
      </c>
      <c r="BJ10" s="413"/>
      <c r="BK10" s="24" t="s">
        <v>114</v>
      </c>
      <c r="BL10" s="13" t="s">
        <v>0</v>
      </c>
      <c r="BM10" s="413"/>
      <c r="BN10" s="24" t="s">
        <v>114</v>
      </c>
      <c r="BO10" s="13" t="s">
        <v>0</v>
      </c>
      <c r="BP10" s="444"/>
      <c r="BQ10" s="413"/>
      <c r="BR10" s="24" t="s">
        <v>114</v>
      </c>
      <c r="BS10" s="13" t="s">
        <v>0</v>
      </c>
      <c r="BT10" s="413"/>
      <c r="BU10" s="24" t="s">
        <v>114</v>
      </c>
      <c r="BV10" s="14" t="s">
        <v>0</v>
      </c>
      <c r="BW10" s="441"/>
      <c r="BX10" s="14"/>
      <c r="BY10" s="413"/>
      <c r="BZ10" s="24" t="s">
        <v>114</v>
      </c>
      <c r="CA10" s="13" t="s">
        <v>0</v>
      </c>
      <c r="CB10" s="413"/>
      <c r="CC10" s="24" t="s">
        <v>114</v>
      </c>
      <c r="CD10" s="4" t="s">
        <v>0</v>
      </c>
      <c r="CE10" s="413"/>
      <c r="CF10" s="24" t="s">
        <v>114</v>
      </c>
      <c r="CG10" s="13" t="s">
        <v>0</v>
      </c>
      <c r="CH10" s="413"/>
      <c r="CI10" s="24" t="s">
        <v>114</v>
      </c>
      <c r="CJ10" s="13" t="s">
        <v>0</v>
      </c>
      <c r="CK10" s="412"/>
      <c r="CL10" s="413"/>
      <c r="CM10" s="24" t="s">
        <v>114</v>
      </c>
      <c r="CN10" s="13" t="s">
        <v>0</v>
      </c>
      <c r="CO10" s="413"/>
      <c r="CP10" s="24" t="s">
        <v>114</v>
      </c>
      <c r="CQ10" s="13" t="s">
        <v>0</v>
      </c>
      <c r="CR10" s="422"/>
      <c r="CS10" s="24" t="s">
        <v>71</v>
      </c>
      <c r="CT10" s="13" t="s">
        <v>0</v>
      </c>
      <c r="CU10" s="13"/>
      <c r="CV10" s="413"/>
      <c r="CW10" s="24" t="s">
        <v>114</v>
      </c>
      <c r="CX10" s="13" t="s">
        <v>0</v>
      </c>
      <c r="CY10" s="24" t="s">
        <v>112</v>
      </c>
      <c r="CZ10" s="24" t="s">
        <v>114</v>
      </c>
      <c r="DA10" s="13" t="s">
        <v>0</v>
      </c>
      <c r="DB10" s="13" t="s">
        <v>44</v>
      </c>
    </row>
    <row r="11" spans="2:107" ht="12.75" customHeight="1" x14ac:dyDescent="0.2">
      <c r="B11" s="15"/>
      <c r="C11" s="15">
        <v>1</v>
      </c>
      <c r="D11" s="15">
        <v>2</v>
      </c>
      <c r="E11" s="15">
        <v>3</v>
      </c>
      <c r="F11" s="15">
        <v>4</v>
      </c>
      <c r="G11" s="15">
        <v>5</v>
      </c>
      <c r="H11" s="16">
        <v>6</v>
      </c>
      <c r="I11" s="15">
        <v>7</v>
      </c>
      <c r="J11" s="16">
        <v>8</v>
      </c>
      <c r="K11" s="15">
        <v>9</v>
      </c>
      <c r="L11" s="16">
        <v>10</v>
      </c>
      <c r="M11" s="15">
        <v>11</v>
      </c>
      <c r="N11" s="16">
        <v>12</v>
      </c>
      <c r="O11" s="15">
        <v>13</v>
      </c>
      <c r="P11" s="16">
        <v>14</v>
      </c>
      <c r="Q11" s="15">
        <v>15</v>
      </c>
      <c r="R11" s="16">
        <v>16</v>
      </c>
      <c r="S11" s="15">
        <v>17</v>
      </c>
      <c r="T11" s="16">
        <v>18</v>
      </c>
      <c r="U11" s="38"/>
      <c r="V11" s="45"/>
      <c r="W11" s="45"/>
      <c r="X11" s="43"/>
      <c r="Y11" s="396"/>
      <c r="Z11" s="398"/>
      <c r="AA11" s="336"/>
      <c r="AB11" s="17">
        <v>20</v>
      </c>
      <c r="AC11" s="17">
        <v>21</v>
      </c>
      <c r="AD11" s="17">
        <v>22</v>
      </c>
      <c r="AE11" s="18">
        <v>23</v>
      </c>
      <c r="AF11" s="44"/>
      <c r="AG11" s="394"/>
      <c r="AH11" s="43"/>
      <c r="AI11" s="39"/>
      <c r="AJ11" s="39"/>
      <c r="AK11" s="39"/>
      <c r="AL11" s="17">
        <v>24</v>
      </c>
      <c r="AM11" s="17">
        <v>25</v>
      </c>
      <c r="AN11" s="17">
        <v>26</v>
      </c>
      <c r="AO11" s="17">
        <v>27</v>
      </c>
      <c r="AP11" s="17">
        <v>28</v>
      </c>
      <c r="AQ11" s="17">
        <v>29</v>
      </c>
      <c r="AR11" s="17">
        <v>30</v>
      </c>
      <c r="AS11" s="17">
        <v>31</v>
      </c>
      <c r="AT11" s="17">
        <v>32</v>
      </c>
      <c r="AU11" s="17">
        <v>33</v>
      </c>
      <c r="AV11" s="17">
        <v>34</v>
      </c>
      <c r="AW11" s="17">
        <v>35</v>
      </c>
      <c r="AX11" s="17">
        <v>36</v>
      </c>
      <c r="AY11" s="24" t="s">
        <v>114</v>
      </c>
      <c r="AZ11" s="17">
        <v>38</v>
      </c>
      <c r="BA11" s="17">
        <v>39</v>
      </c>
      <c r="BB11" s="17">
        <v>40</v>
      </c>
      <c r="BC11" s="17">
        <v>41</v>
      </c>
      <c r="BD11" s="17">
        <v>42</v>
      </c>
      <c r="BE11" s="17">
        <v>43</v>
      </c>
      <c r="BF11" s="17">
        <v>44</v>
      </c>
      <c r="BG11" s="17">
        <v>45</v>
      </c>
      <c r="BH11" s="17">
        <v>46</v>
      </c>
      <c r="BI11" s="17">
        <v>47</v>
      </c>
      <c r="BJ11" s="17">
        <v>48</v>
      </c>
      <c r="BK11" s="17">
        <v>49</v>
      </c>
      <c r="BL11" s="17">
        <v>50</v>
      </c>
      <c r="BM11" s="17">
        <v>51</v>
      </c>
      <c r="BN11" s="17">
        <v>52</v>
      </c>
      <c r="BO11" s="17">
        <v>53</v>
      </c>
      <c r="BP11" s="17"/>
      <c r="BQ11" s="17">
        <v>54</v>
      </c>
      <c r="BR11" s="17">
        <v>55</v>
      </c>
      <c r="BS11" s="17">
        <v>56</v>
      </c>
      <c r="BT11" s="17">
        <v>57</v>
      </c>
      <c r="BU11" s="17">
        <v>58</v>
      </c>
      <c r="BV11" s="17">
        <v>59</v>
      </c>
      <c r="BW11" s="17"/>
      <c r="BX11" s="17"/>
      <c r="BY11" s="17">
        <v>60</v>
      </c>
      <c r="BZ11" s="17">
        <v>61</v>
      </c>
      <c r="CA11" s="17">
        <v>62</v>
      </c>
      <c r="CB11" s="19">
        <v>63</v>
      </c>
      <c r="CC11" s="19">
        <v>64</v>
      </c>
      <c r="CD11" s="19">
        <v>65</v>
      </c>
      <c r="CE11" s="17">
        <v>66</v>
      </c>
      <c r="CF11" s="17">
        <v>67</v>
      </c>
      <c r="CG11" s="17">
        <v>68</v>
      </c>
      <c r="CH11" s="17"/>
      <c r="CI11" s="17"/>
      <c r="CJ11" s="17"/>
      <c r="CK11" s="17"/>
      <c r="CL11" s="17">
        <v>69</v>
      </c>
      <c r="CM11" s="17">
        <v>70</v>
      </c>
      <c r="CN11" s="17">
        <v>71</v>
      </c>
      <c r="CO11" s="17">
        <v>72</v>
      </c>
      <c r="CP11" s="17">
        <v>73</v>
      </c>
      <c r="CQ11" s="17">
        <v>74</v>
      </c>
      <c r="CR11" s="19"/>
      <c r="CS11" s="19"/>
      <c r="CT11" s="19"/>
      <c r="CU11" s="19"/>
      <c r="CV11" s="17">
        <v>75</v>
      </c>
      <c r="CW11" s="17">
        <v>76</v>
      </c>
      <c r="CX11" s="17">
        <v>77</v>
      </c>
      <c r="CY11" s="46"/>
      <c r="CZ11" s="46"/>
      <c r="DA11" s="46"/>
      <c r="DB11" s="46"/>
    </row>
    <row r="12" spans="2:107" ht="27" customHeight="1" x14ac:dyDescent="0.2">
      <c r="B12" s="28">
        <v>1</v>
      </c>
      <c r="C12" s="26" t="s">
        <v>58</v>
      </c>
      <c r="D12" s="29">
        <v>237979.3</v>
      </c>
      <c r="E12" s="29">
        <v>1570424.8</v>
      </c>
      <c r="F12" s="29">
        <v>63449192.400000006</v>
      </c>
      <c r="G12" s="29">
        <v>2092925.8000000003</v>
      </c>
      <c r="H12" s="29">
        <v>2285238.2999999998</v>
      </c>
      <c r="I12" s="27">
        <v>109.18869173479536</v>
      </c>
      <c r="J12" s="29">
        <v>19629871.899999999</v>
      </c>
      <c r="K12" s="29">
        <v>1236633</v>
      </c>
      <c r="L12" s="29">
        <v>1412768.3</v>
      </c>
      <c r="M12" s="27">
        <v>114.2431343818255</v>
      </c>
      <c r="N12" s="29">
        <v>4352488</v>
      </c>
      <c r="O12" s="29">
        <v>343111.89999999997</v>
      </c>
      <c r="P12" s="29">
        <v>375627</v>
      </c>
      <c r="Q12" s="27">
        <v>109.47652937715074</v>
      </c>
      <c r="R12" s="29">
        <v>946000</v>
      </c>
      <c r="S12" s="29">
        <v>62395.1</v>
      </c>
      <c r="T12" s="29">
        <v>54713.599999999999</v>
      </c>
      <c r="U12" s="27">
        <v>87.688937112048862</v>
      </c>
      <c r="V12" s="29">
        <v>0</v>
      </c>
      <c r="W12" s="29">
        <v>0</v>
      </c>
      <c r="X12" s="27"/>
      <c r="Y12" s="29"/>
      <c r="Z12" s="29"/>
      <c r="AA12" s="29"/>
      <c r="AB12" s="29">
        <v>4710385</v>
      </c>
      <c r="AC12" s="29">
        <v>289005.7</v>
      </c>
      <c r="AD12" s="29">
        <v>451339.8</v>
      </c>
      <c r="AE12" s="27">
        <v>156.16986100966176</v>
      </c>
      <c r="AF12" s="27"/>
      <c r="AG12" s="27"/>
      <c r="AH12" s="27"/>
      <c r="AI12" s="29"/>
      <c r="AJ12" s="29"/>
      <c r="AK12" s="29"/>
      <c r="AL12" s="29">
        <v>1866551</v>
      </c>
      <c r="AM12" s="29">
        <v>150124.29999999999</v>
      </c>
      <c r="AN12" s="29">
        <v>330155.60000000009</v>
      </c>
      <c r="AO12" s="29">
        <v>450000</v>
      </c>
      <c r="AP12" s="29">
        <v>22000</v>
      </c>
      <c r="AQ12" s="29">
        <v>21640.1</v>
      </c>
      <c r="AR12" s="29"/>
      <c r="AS12" s="29"/>
      <c r="AT12" s="29"/>
      <c r="AU12" s="29"/>
      <c r="AV12" s="29"/>
      <c r="AW12" s="29"/>
      <c r="AX12" s="29">
        <v>10095968.1</v>
      </c>
      <c r="AY12" s="29">
        <v>841280.6</v>
      </c>
      <c r="AZ12" s="29">
        <v>696780.7</v>
      </c>
      <c r="BA12" s="29">
        <v>6625724.7999999998</v>
      </c>
      <c r="BB12" s="29">
        <v>0</v>
      </c>
      <c r="BC12" s="29">
        <v>25393.5</v>
      </c>
      <c r="BD12" s="29"/>
      <c r="BE12" s="29"/>
      <c r="BF12" s="29"/>
      <c r="BG12" s="29">
        <v>4952714.5</v>
      </c>
      <c r="BH12" s="29">
        <v>271307.40000000002</v>
      </c>
      <c r="BI12" s="29">
        <v>93258.7</v>
      </c>
      <c r="BJ12" s="29">
        <v>1132508.3999999999</v>
      </c>
      <c r="BK12" s="29">
        <v>50503.299999999996</v>
      </c>
      <c r="BL12" s="29">
        <v>34971</v>
      </c>
      <c r="BM12" s="29">
        <v>236075</v>
      </c>
      <c r="BN12" s="29">
        <v>15750</v>
      </c>
      <c r="BO12" s="29">
        <v>10601.1</v>
      </c>
      <c r="BP12" s="29"/>
      <c r="BQ12" s="29">
        <v>27018403.599999998</v>
      </c>
      <c r="BR12" s="29">
        <v>15012.2</v>
      </c>
      <c r="BS12" s="29">
        <v>150295.79999999999</v>
      </c>
      <c r="BT12" s="29">
        <v>833150</v>
      </c>
      <c r="BU12" s="29">
        <v>32435.3</v>
      </c>
      <c r="BV12" s="29">
        <v>40461.399999999994</v>
      </c>
      <c r="BW12" s="29"/>
      <c r="BX12" s="29"/>
      <c r="BY12" s="29">
        <v>63219968.400000006</v>
      </c>
      <c r="BZ12" s="29">
        <v>2092925.8000000003</v>
      </c>
      <c r="CA12" s="29">
        <v>2285238.2999999998</v>
      </c>
      <c r="CB12" s="33"/>
      <c r="CC12" s="33"/>
      <c r="CD12" s="33"/>
      <c r="CE12" s="29">
        <v>79224</v>
      </c>
      <c r="CF12" s="29">
        <v>0</v>
      </c>
      <c r="CG12" s="29">
        <v>0</v>
      </c>
      <c r="CH12" s="29"/>
      <c r="CI12" s="27"/>
      <c r="CJ12" s="27"/>
      <c r="CK12" s="27"/>
      <c r="CL12" s="29">
        <v>150000</v>
      </c>
      <c r="CM12" s="27">
        <v>0</v>
      </c>
      <c r="CN12" s="27">
        <v>0</v>
      </c>
      <c r="CO12" s="29">
        <v>726525.3</v>
      </c>
      <c r="CP12" s="31"/>
      <c r="CQ12" s="31"/>
      <c r="CR12" s="27"/>
      <c r="CS12" s="27"/>
      <c r="CT12" s="27"/>
      <c r="CU12" s="27"/>
      <c r="CV12" s="29">
        <v>955749.3</v>
      </c>
      <c r="CW12" s="29">
        <v>0</v>
      </c>
      <c r="CX12" s="29">
        <v>0</v>
      </c>
      <c r="CY12" s="50">
        <f>N12+AB12</f>
        <v>9062873</v>
      </c>
      <c r="CZ12" s="50">
        <f>O12+AC12</f>
        <v>632117.6</v>
      </c>
      <c r="DA12" s="50">
        <f>P12+AD12</f>
        <v>826966.8</v>
      </c>
      <c r="DB12" s="33">
        <f>DA12/CZ12*100</f>
        <v>130.82483386002858</v>
      </c>
      <c r="DC12" s="49">
        <f t="shared" ref="DC12:DC23" si="0">AW12+AZ12+BC12+BF12+BS12+CD12+CG12+CJ12</f>
        <v>872470</v>
      </c>
    </row>
    <row r="13" spans="2:107" s="21" customFormat="1" ht="27" customHeight="1" x14ac:dyDescent="0.2">
      <c r="B13" s="28">
        <v>2</v>
      </c>
      <c r="C13" s="26" t="s">
        <v>45</v>
      </c>
      <c r="D13" s="29">
        <v>361316.49999999994</v>
      </c>
      <c r="E13" s="29">
        <v>20420.099999999999</v>
      </c>
      <c r="F13" s="29">
        <v>2508854.7000000007</v>
      </c>
      <c r="G13" s="29">
        <v>189546.14666666667</v>
      </c>
      <c r="H13" s="29">
        <v>174360.14029999994</v>
      </c>
      <c r="I13" s="27">
        <v>91.988227334754185</v>
      </c>
      <c r="J13" s="29">
        <v>848603.19999999984</v>
      </c>
      <c r="K13" s="29">
        <v>50891.71333333334</v>
      </c>
      <c r="L13" s="29">
        <v>40912.640300000006</v>
      </c>
      <c r="M13" s="27">
        <v>80.39155614987483</v>
      </c>
      <c r="N13" s="29">
        <v>89990.9</v>
      </c>
      <c r="O13" s="29">
        <v>4499.5450000000001</v>
      </c>
      <c r="P13" s="29">
        <v>4311.0549999999994</v>
      </c>
      <c r="Q13" s="27">
        <v>95.810909769765601</v>
      </c>
      <c r="R13" s="29">
        <v>350157.6999999999</v>
      </c>
      <c r="S13" s="29">
        <v>17507.884999999995</v>
      </c>
      <c r="T13" s="29">
        <v>12032.008299999994</v>
      </c>
      <c r="U13" s="27">
        <v>68.72336835660046</v>
      </c>
      <c r="V13" s="29">
        <v>0</v>
      </c>
      <c r="W13" s="29">
        <v>0</v>
      </c>
      <c r="X13" s="27"/>
      <c r="Y13" s="29">
        <v>1979616.2000000007</v>
      </c>
      <c r="Z13" s="29">
        <v>1405244.0999999994</v>
      </c>
      <c r="AA13" s="29">
        <v>14210.799999999997</v>
      </c>
      <c r="AB13" s="29">
        <v>154608.00000000003</v>
      </c>
      <c r="AC13" s="29">
        <v>7730.4000000000015</v>
      </c>
      <c r="AD13" s="29">
        <v>16586.306000000008</v>
      </c>
      <c r="AE13" s="27">
        <v>214.55947945772542</v>
      </c>
      <c r="AF13" s="29"/>
      <c r="AG13" s="29"/>
      <c r="AH13" s="27"/>
      <c r="AI13" s="29">
        <v>1196693.8870000001</v>
      </c>
      <c r="AJ13" s="29">
        <v>647948.59999999986</v>
      </c>
      <c r="AK13" s="29">
        <v>6454.0000000000009</v>
      </c>
      <c r="AL13" s="29">
        <v>33146.199999999997</v>
      </c>
      <c r="AM13" s="29">
        <v>2762.1833333333329</v>
      </c>
      <c r="AN13" s="29">
        <v>1560.521</v>
      </c>
      <c r="AO13" s="29">
        <v>23000</v>
      </c>
      <c r="AP13" s="29">
        <v>1916.6666666666667</v>
      </c>
      <c r="AQ13" s="29">
        <v>1177.5</v>
      </c>
      <c r="AR13" s="29"/>
      <c r="AS13" s="29"/>
      <c r="AT13" s="29"/>
      <c r="AU13" s="29"/>
      <c r="AV13" s="29"/>
      <c r="AW13" s="29"/>
      <c r="AX13" s="29">
        <v>1602453.6000000006</v>
      </c>
      <c r="AY13" s="29">
        <v>133447.49999999994</v>
      </c>
      <c r="AZ13" s="29">
        <v>133447.49999999994</v>
      </c>
      <c r="BA13" s="29">
        <v>8876.3000000000011</v>
      </c>
      <c r="BB13" s="29">
        <v>739.69166666666672</v>
      </c>
      <c r="BC13" s="29">
        <v>0</v>
      </c>
      <c r="BD13" s="29"/>
      <c r="BE13" s="29"/>
      <c r="BF13" s="29"/>
      <c r="BG13" s="29">
        <v>12295</v>
      </c>
      <c r="BH13" s="29">
        <v>1024.5833333333333</v>
      </c>
      <c r="BI13" s="29">
        <v>235</v>
      </c>
      <c r="BJ13" s="29">
        <v>133829.1</v>
      </c>
      <c r="BK13" s="29">
        <v>11152.424999999999</v>
      </c>
      <c r="BL13" s="29">
        <v>4784.7999999999993</v>
      </c>
      <c r="BM13" s="29">
        <v>1754.4</v>
      </c>
      <c r="BN13" s="29">
        <v>146.20000000000002</v>
      </c>
      <c r="BO13" s="29">
        <v>0</v>
      </c>
      <c r="BP13" s="29"/>
      <c r="BQ13" s="29">
        <v>47167.199999999997</v>
      </c>
      <c r="BR13" s="29">
        <v>3930.6</v>
      </c>
      <c r="BS13" s="29">
        <v>0</v>
      </c>
      <c r="BT13" s="29">
        <v>51576.299999999996</v>
      </c>
      <c r="BU13" s="29">
        <v>4298.0249999999996</v>
      </c>
      <c r="BV13" s="29">
        <v>225.45000000000005</v>
      </c>
      <c r="BW13" s="29">
        <v>0</v>
      </c>
      <c r="BX13" s="29">
        <v>-721</v>
      </c>
      <c r="BY13" s="29">
        <v>2508854.7000000007</v>
      </c>
      <c r="BZ13" s="29">
        <v>189155.70500000002</v>
      </c>
      <c r="CA13" s="29">
        <v>174360.14029999994</v>
      </c>
      <c r="CB13" s="33"/>
      <c r="CC13" s="33"/>
      <c r="CD13" s="33"/>
      <c r="CE13" s="27"/>
      <c r="CF13" s="27"/>
      <c r="CG13" s="27"/>
      <c r="CH13" s="27"/>
      <c r="CI13" s="27"/>
      <c r="CJ13" s="27"/>
      <c r="CK13" s="27"/>
      <c r="CL13" s="27">
        <v>4685.3</v>
      </c>
      <c r="CM13" s="27">
        <v>390.44166666666666</v>
      </c>
      <c r="CN13" s="27">
        <v>0</v>
      </c>
      <c r="CO13" s="27">
        <v>165402.40000000002</v>
      </c>
      <c r="CP13" s="27">
        <v>13783.533333333335</v>
      </c>
      <c r="CQ13" s="27">
        <v>0</v>
      </c>
      <c r="CR13" s="27"/>
      <c r="CS13" s="27"/>
      <c r="CT13" s="27"/>
      <c r="CU13" s="27"/>
      <c r="CV13" s="27">
        <v>165402.40000000002</v>
      </c>
      <c r="CW13" s="27">
        <v>14173.975000000004</v>
      </c>
      <c r="CX13" s="27">
        <v>0</v>
      </c>
      <c r="CY13" s="33">
        <f t="shared" ref="CY13:DA23" si="1">N13+AB13</f>
        <v>244598.90000000002</v>
      </c>
      <c r="CZ13" s="33">
        <f t="shared" si="1"/>
        <v>12229.945000000002</v>
      </c>
      <c r="DA13" s="33">
        <f t="shared" si="1"/>
        <v>20897.361000000008</v>
      </c>
      <c r="DB13" s="33">
        <f t="shared" ref="DB13:DB23" si="2">DA13/CZ13*100</f>
        <v>170.87044136339128</v>
      </c>
      <c r="DC13" s="49">
        <f t="shared" si="0"/>
        <v>133447.49999999994</v>
      </c>
    </row>
    <row r="14" spans="2:107" s="21" customFormat="1" ht="28.5" customHeight="1" x14ac:dyDescent="0.2">
      <c r="B14" s="28">
        <v>3</v>
      </c>
      <c r="C14" s="26" t="s">
        <v>46</v>
      </c>
      <c r="D14" s="29">
        <v>523416.95479999989</v>
      </c>
      <c r="E14" s="29">
        <v>437065.66770000022</v>
      </c>
      <c r="F14" s="29">
        <v>4590561.4000000032</v>
      </c>
      <c r="G14" s="29">
        <v>382546.78333333309</v>
      </c>
      <c r="H14" s="29">
        <v>357899.04093333345</v>
      </c>
      <c r="I14" s="27">
        <v>93.55693382513094</v>
      </c>
      <c r="J14" s="29">
        <v>1500669.5</v>
      </c>
      <c r="K14" s="29">
        <v>125055.7916666666</v>
      </c>
      <c r="L14" s="29">
        <v>106229.90759999996</v>
      </c>
      <c r="M14" s="27">
        <v>84.946011843380589</v>
      </c>
      <c r="N14" s="29">
        <v>162289.90000000002</v>
      </c>
      <c r="O14" s="29">
        <v>13524.158333333326</v>
      </c>
      <c r="P14" s="29">
        <v>12022.032200000003</v>
      </c>
      <c r="Q14" s="27">
        <v>88.893015769927842</v>
      </c>
      <c r="R14" s="29">
        <v>621860.30000000005</v>
      </c>
      <c r="S14" s="29">
        <v>51821.691666666666</v>
      </c>
      <c r="T14" s="29">
        <v>24383.313400000003</v>
      </c>
      <c r="U14" s="27">
        <v>47.052330049048003</v>
      </c>
      <c r="V14" s="29">
        <v>0</v>
      </c>
      <c r="W14" s="29">
        <v>0</v>
      </c>
      <c r="X14" s="27"/>
      <c r="Y14" s="29">
        <v>44569.899999999994</v>
      </c>
      <c r="Z14" s="29"/>
      <c r="AA14" s="29"/>
      <c r="AB14" s="29">
        <v>301702.8</v>
      </c>
      <c r="AC14" s="29">
        <v>25141.899999999998</v>
      </c>
      <c r="AD14" s="29">
        <v>44171.214999999989</v>
      </c>
      <c r="AE14" s="27">
        <v>175.68765685966451</v>
      </c>
      <c r="AF14" s="27"/>
      <c r="AG14" s="27"/>
      <c r="AH14" s="27"/>
      <c r="AI14" s="29">
        <v>35034.5</v>
      </c>
      <c r="AJ14" s="29"/>
      <c r="AK14" s="29"/>
      <c r="AL14" s="29">
        <v>71942.899999999994</v>
      </c>
      <c r="AM14" s="29">
        <v>5995.2416666666686</v>
      </c>
      <c r="AN14" s="29">
        <v>11643.592000000001</v>
      </c>
      <c r="AO14" s="29">
        <v>44200</v>
      </c>
      <c r="AP14" s="29">
        <v>3683.333333333333</v>
      </c>
      <c r="AQ14" s="29">
        <v>2322.9700000000003</v>
      </c>
      <c r="AR14" s="29"/>
      <c r="AS14" s="29"/>
      <c r="AT14" s="29"/>
      <c r="AU14" s="29">
        <v>4042.3</v>
      </c>
      <c r="AV14" s="29">
        <v>336.85833333333335</v>
      </c>
      <c r="AW14" s="29">
        <v>0</v>
      </c>
      <c r="AX14" s="29">
        <v>3020029.5999999996</v>
      </c>
      <c r="AY14" s="29">
        <v>251669.13333333321</v>
      </c>
      <c r="AZ14" s="29">
        <v>251669.13333333321</v>
      </c>
      <c r="BA14" s="29">
        <v>5450.9</v>
      </c>
      <c r="BB14" s="29">
        <v>454.24166666666667</v>
      </c>
      <c r="BC14" s="29">
        <v>0</v>
      </c>
      <c r="BD14" s="29"/>
      <c r="BE14" s="29"/>
      <c r="BF14" s="29"/>
      <c r="BG14" s="29">
        <v>4461.2</v>
      </c>
      <c r="BH14" s="29">
        <v>371.76666666666665</v>
      </c>
      <c r="BI14" s="29">
        <v>936.41700000000014</v>
      </c>
      <c r="BJ14" s="29">
        <v>135391.29999999999</v>
      </c>
      <c r="BK14" s="29">
        <v>11282.608333333337</v>
      </c>
      <c r="BL14" s="29">
        <v>4191.97</v>
      </c>
      <c r="BM14" s="29">
        <v>18147.5</v>
      </c>
      <c r="BN14" s="29">
        <v>1512.2916666666665</v>
      </c>
      <c r="BO14" s="29">
        <v>543.9</v>
      </c>
      <c r="BP14" s="29"/>
      <c r="BQ14" s="29">
        <v>60369.100000000006</v>
      </c>
      <c r="BR14" s="29">
        <v>5030.7583333333332</v>
      </c>
      <c r="BS14" s="29">
        <v>0</v>
      </c>
      <c r="BT14" s="29">
        <v>140673.60000000001</v>
      </c>
      <c r="BU14" s="29">
        <v>11722.8</v>
      </c>
      <c r="BV14" s="29">
        <v>6014.4980000000005</v>
      </c>
      <c r="BW14" s="29">
        <v>2782</v>
      </c>
      <c r="BX14" s="29"/>
      <c r="BY14" s="29">
        <v>4590561.4000000032</v>
      </c>
      <c r="BZ14" s="29">
        <v>382546.78333333309</v>
      </c>
      <c r="CA14" s="29">
        <v>357899.04093333345</v>
      </c>
      <c r="CB14" s="33"/>
      <c r="CC14" s="33"/>
      <c r="CD14" s="33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>
        <v>128024.3</v>
      </c>
      <c r="CP14" s="29">
        <v>10668.691666666668</v>
      </c>
      <c r="CQ14" s="29">
        <v>4376</v>
      </c>
      <c r="CR14" s="29"/>
      <c r="CS14" s="29"/>
      <c r="CT14" s="29"/>
      <c r="CU14" s="29"/>
      <c r="CV14" s="51">
        <v>128024.3</v>
      </c>
      <c r="CW14" s="51">
        <v>10668.691666666668</v>
      </c>
      <c r="CX14" s="51">
        <v>4376</v>
      </c>
      <c r="CY14" s="50">
        <f t="shared" si="1"/>
        <v>463992.7</v>
      </c>
      <c r="CZ14" s="50">
        <f t="shared" si="1"/>
        <v>38666.05833333332</v>
      </c>
      <c r="DA14" s="50">
        <f t="shared" si="1"/>
        <v>56193.247199999991</v>
      </c>
      <c r="DB14" s="33">
        <f t="shared" si="2"/>
        <v>145.32964988457795</v>
      </c>
      <c r="DC14" s="49">
        <f t="shared" si="0"/>
        <v>251669.13333333321</v>
      </c>
    </row>
    <row r="15" spans="2:107" s="21" customFormat="1" ht="29.25" customHeight="1" x14ac:dyDescent="0.2">
      <c r="B15" s="28">
        <v>4</v>
      </c>
      <c r="C15" s="26" t="s">
        <v>47</v>
      </c>
      <c r="D15" s="50"/>
      <c r="E15" s="50"/>
      <c r="F15" s="29">
        <v>5017594.1000000006</v>
      </c>
      <c r="G15" s="29">
        <v>411390.45</v>
      </c>
      <c r="H15" s="29">
        <v>364876.64</v>
      </c>
      <c r="I15" s="27">
        <v>88.693512452707651</v>
      </c>
      <c r="J15" s="29">
        <v>1937607.2000000004</v>
      </c>
      <c r="K15" s="29">
        <v>154737.45000000007</v>
      </c>
      <c r="L15" s="29">
        <v>110860.24000000005</v>
      </c>
      <c r="M15" s="27">
        <v>71.644091330185418</v>
      </c>
      <c r="N15" s="29">
        <v>227367.40000000005</v>
      </c>
      <c r="O15" s="29">
        <v>18717.249999999993</v>
      </c>
      <c r="P15" s="29">
        <v>17598.039999999986</v>
      </c>
      <c r="Q15" s="27">
        <v>94.020435694346077</v>
      </c>
      <c r="R15" s="29">
        <v>822481.70000000007</v>
      </c>
      <c r="S15" s="29">
        <v>54267.7</v>
      </c>
      <c r="T15" s="29">
        <v>25544.6</v>
      </c>
      <c r="U15" s="27">
        <v>47.071462398443273</v>
      </c>
      <c r="V15" s="29">
        <v>7453.9000000000005</v>
      </c>
      <c r="W15" s="29">
        <v>9278.6</v>
      </c>
      <c r="X15" s="27">
        <f>W15/V15*100</f>
        <v>124.47980251948646</v>
      </c>
      <c r="Y15" s="29">
        <v>2087664.9</v>
      </c>
      <c r="Z15" s="29">
        <v>1174924.6000000001</v>
      </c>
      <c r="AA15" s="29">
        <v>69437.899999999994</v>
      </c>
      <c r="AB15" s="29">
        <v>365603.4</v>
      </c>
      <c r="AC15" s="29">
        <v>40326.80000000001</v>
      </c>
      <c r="AD15" s="29">
        <v>41731.699999999997</v>
      </c>
      <c r="AE15" s="27">
        <v>103.48378745648053</v>
      </c>
      <c r="AF15" s="27">
        <v>2779.7000000000003</v>
      </c>
      <c r="AG15" s="27">
        <v>15973.300000000001</v>
      </c>
      <c r="AH15" s="29">
        <f>AG15/AF15*100</f>
        <v>574.64114832535881</v>
      </c>
      <c r="AI15" s="29">
        <v>967868.69999999949</v>
      </c>
      <c r="AJ15" s="29">
        <v>529483.99999999988</v>
      </c>
      <c r="AK15" s="29">
        <v>27533.699999999997</v>
      </c>
      <c r="AL15" s="29">
        <v>86281.3</v>
      </c>
      <c r="AM15" s="29">
        <v>9803.7000000000044</v>
      </c>
      <c r="AN15" s="29">
        <v>6927</v>
      </c>
      <c r="AO15" s="29">
        <v>52800</v>
      </c>
      <c r="AP15" s="29">
        <v>3769.1</v>
      </c>
      <c r="AQ15" s="29">
        <v>2698.8999999999996</v>
      </c>
      <c r="AR15" s="29">
        <v>1834</v>
      </c>
      <c r="AS15" s="29">
        <v>45</v>
      </c>
      <c r="AT15" s="29">
        <v>0</v>
      </c>
      <c r="AU15" s="29"/>
      <c r="AV15" s="29"/>
      <c r="AW15" s="29"/>
      <c r="AX15" s="29">
        <v>3036986.9000000008</v>
      </c>
      <c r="AY15" s="29">
        <v>253046.80000000002</v>
      </c>
      <c r="AZ15" s="29">
        <v>253046.80000000002</v>
      </c>
      <c r="BA15" s="29"/>
      <c r="BB15" s="29"/>
      <c r="BC15" s="29"/>
      <c r="BD15" s="29"/>
      <c r="BE15" s="29"/>
      <c r="BF15" s="29"/>
      <c r="BG15" s="29">
        <v>15387.5</v>
      </c>
      <c r="BH15" s="29">
        <v>4513.2</v>
      </c>
      <c r="BI15" s="29">
        <v>6250.7999999999993</v>
      </c>
      <c r="BJ15" s="29">
        <v>157993.90000000002</v>
      </c>
      <c r="BK15" s="29">
        <v>12003.3</v>
      </c>
      <c r="BL15" s="29">
        <v>4858.1000000000004</v>
      </c>
      <c r="BM15" s="29">
        <v>196628.00000000003</v>
      </c>
      <c r="BN15" s="29">
        <v>10794.7</v>
      </c>
      <c r="BO15" s="29">
        <v>3519.4</v>
      </c>
      <c r="BP15" s="29">
        <v>218.20000000000002</v>
      </c>
      <c r="BQ15" s="29">
        <v>43000</v>
      </c>
      <c r="BR15" s="29">
        <v>3606.2</v>
      </c>
      <c r="BS15" s="29">
        <v>0</v>
      </c>
      <c r="BT15" s="29">
        <v>11230</v>
      </c>
      <c r="BU15" s="29">
        <v>496.7</v>
      </c>
      <c r="BV15" s="29">
        <v>1731.7</v>
      </c>
      <c r="BW15" s="29">
        <v>15</v>
      </c>
      <c r="BX15" s="29">
        <v>-1008.2</v>
      </c>
      <c r="BY15" s="29">
        <v>5017594.1000000006</v>
      </c>
      <c r="BZ15" s="29">
        <v>411390.45</v>
      </c>
      <c r="CA15" s="29">
        <v>362898.84</v>
      </c>
      <c r="CB15" s="33"/>
      <c r="CC15" s="33"/>
      <c r="CD15" s="33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>
        <v>83299.3</v>
      </c>
      <c r="CP15" s="29">
        <v>523.29999999999995</v>
      </c>
      <c r="CQ15" s="29">
        <v>440</v>
      </c>
      <c r="CR15" s="29"/>
      <c r="CS15" s="29"/>
      <c r="CT15" s="29"/>
      <c r="CU15" s="29">
        <v>1977.8000000000002</v>
      </c>
      <c r="CV15" s="29">
        <v>83299.3</v>
      </c>
      <c r="CW15" s="29">
        <v>523.29999999999995</v>
      </c>
      <c r="CX15" s="29">
        <v>2417.8000000000002</v>
      </c>
      <c r="CY15" s="50">
        <f t="shared" si="1"/>
        <v>592970.80000000005</v>
      </c>
      <c r="CZ15" s="50">
        <f t="shared" si="1"/>
        <v>59044.05</v>
      </c>
      <c r="DA15" s="50">
        <f t="shared" si="1"/>
        <v>59329.739999999983</v>
      </c>
      <c r="DB15" s="33">
        <f t="shared" si="2"/>
        <v>100.48385908486965</v>
      </c>
      <c r="DC15" s="49">
        <f t="shared" si="0"/>
        <v>253046.80000000002</v>
      </c>
    </row>
    <row r="16" spans="2:107" s="21" customFormat="1" ht="27" customHeight="1" x14ac:dyDescent="0.2">
      <c r="B16" s="28">
        <v>5</v>
      </c>
      <c r="C16" s="26" t="s">
        <v>48</v>
      </c>
      <c r="D16" s="50">
        <v>9616.2000000000007</v>
      </c>
      <c r="E16" s="50">
        <v>65062.299999999996</v>
      </c>
      <c r="F16" s="29">
        <v>4197533.6900000004</v>
      </c>
      <c r="G16" s="29">
        <v>349794.47416666662</v>
      </c>
      <c r="H16" s="29">
        <v>316796.21189999999</v>
      </c>
      <c r="I16" s="27">
        <v>90.566385491000077</v>
      </c>
      <c r="J16" s="29">
        <v>1138277.9900000005</v>
      </c>
      <c r="K16" s="29">
        <v>94856.499166666676</v>
      </c>
      <c r="L16" s="29">
        <v>70519.211900000038</v>
      </c>
      <c r="M16" s="27">
        <v>74.343047149668635</v>
      </c>
      <c r="N16" s="29">
        <v>99448.60000000002</v>
      </c>
      <c r="O16" s="29">
        <v>8287.3833333333314</v>
      </c>
      <c r="P16" s="29">
        <v>5813.9569999999985</v>
      </c>
      <c r="Q16" s="27">
        <v>70.154314892316222</v>
      </c>
      <c r="R16" s="29">
        <v>431327.6999999999</v>
      </c>
      <c r="S16" s="29">
        <v>35943.975000000006</v>
      </c>
      <c r="T16" s="29">
        <v>16345.017899999997</v>
      </c>
      <c r="U16" s="27">
        <v>45.473595783437958</v>
      </c>
      <c r="V16" s="29">
        <v>0</v>
      </c>
      <c r="W16" s="29">
        <v>0</v>
      </c>
      <c r="X16" s="27"/>
      <c r="Y16" s="29">
        <v>88634.9</v>
      </c>
      <c r="Z16" s="29">
        <v>42507.9</v>
      </c>
      <c r="AA16" s="29">
        <v>6213.2</v>
      </c>
      <c r="AB16" s="29">
        <v>246362.9</v>
      </c>
      <c r="AC16" s="29">
        <v>20530.241666666669</v>
      </c>
      <c r="AD16" s="29">
        <v>37715.936999999998</v>
      </c>
      <c r="AE16" s="27">
        <v>183.70917211966571</v>
      </c>
      <c r="AF16" s="27"/>
      <c r="AG16" s="27"/>
      <c r="AH16" s="27"/>
      <c r="AI16" s="29">
        <v>2124.5</v>
      </c>
      <c r="AJ16" s="29">
        <v>414.5</v>
      </c>
      <c r="AK16" s="29">
        <v>4780.6000000000004</v>
      </c>
      <c r="AL16" s="29">
        <v>35633.5</v>
      </c>
      <c r="AM16" s="29">
        <v>2969.458333333333</v>
      </c>
      <c r="AN16" s="29">
        <v>1643.5</v>
      </c>
      <c r="AO16" s="29">
        <v>20126</v>
      </c>
      <c r="AP16" s="29">
        <v>1677.1666666666665</v>
      </c>
      <c r="AQ16" s="29">
        <v>1391.2999999999997</v>
      </c>
      <c r="AR16" s="29">
        <v>0</v>
      </c>
      <c r="AS16" s="29">
        <v>0</v>
      </c>
      <c r="AT16" s="29">
        <v>54</v>
      </c>
      <c r="AU16" s="29"/>
      <c r="AV16" s="29"/>
      <c r="AW16" s="29"/>
      <c r="AX16" s="29">
        <v>2955316.6</v>
      </c>
      <c r="AY16" s="29">
        <v>246276.38333333339</v>
      </c>
      <c r="AZ16" s="29">
        <v>246277</v>
      </c>
      <c r="BA16" s="29">
        <v>21162.1</v>
      </c>
      <c r="BB16" s="29">
        <v>1763.5083333333332</v>
      </c>
      <c r="BC16" s="29">
        <v>0</v>
      </c>
      <c r="BD16" s="29">
        <v>683</v>
      </c>
      <c r="BE16" s="29">
        <v>56.916666666666664</v>
      </c>
      <c r="BF16" s="29">
        <v>0</v>
      </c>
      <c r="BG16" s="29">
        <v>15337.7</v>
      </c>
      <c r="BH16" s="29">
        <v>1278.1416666666667</v>
      </c>
      <c r="BI16" s="29">
        <v>980.4</v>
      </c>
      <c r="BJ16" s="29">
        <v>281030.58999999997</v>
      </c>
      <c r="BK16" s="29">
        <v>23419.215833333346</v>
      </c>
      <c r="BL16" s="29">
        <v>5728.0000000000009</v>
      </c>
      <c r="BM16" s="29">
        <v>3129</v>
      </c>
      <c r="BN16" s="29">
        <v>260.75</v>
      </c>
      <c r="BO16" s="29">
        <v>54.5</v>
      </c>
      <c r="BP16" s="29"/>
      <c r="BQ16" s="29">
        <v>82094</v>
      </c>
      <c r="BR16" s="29">
        <v>6841.166666666667</v>
      </c>
      <c r="BS16" s="29">
        <v>0</v>
      </c>
      <c r="BT16" s="29">
        <v>115</v>
      </c>
      <c r="BU16" s="29">
        <v>9.5833333333333339</v>
      </c>
      <c r="BV16" s="29">
        <v>792.6</v>
      </c>
      <c r="BW16" s="29">
        <v>0</v>
      </c>
      <c r="BX16" s="29"/>
      <c r="BY16" s="29">
        <v>4191766.6900000004</v>
      </c>
      <c r="BZ16" s="29">
        <v>349313.89083333325</v>
      </c>
      <c r="CA16" s="29">
        <v>316796.21189999999</v>
      </c>
      <c r="CB16" s="33"/>
      <c r="CC16" s="33"/>
      <c r="CD16" s="33"/>
      <c r="CE16" s="29"/>
      <c r="CF16" s="29"/>
      <c r="CG16" s="29"/>
      <c r="CH16" s="29"/>
      <c r="CI16" s="29"/>
      <c r="CJ16" s="29"/>
      <c r="CK16" s="29"/>
      <c r="CL16" s="29">
        <v>5767</v>
      </c>
      <c r="CM16" s="29">
        <v>480.58333333333326</v>
      </c>
      <c r="CN16" s="29"/>
      <c r="CO16" s="29">
        <v>305974.57999999996</v>
      </c>
      <c r="CP16" s="29">
        <v>25497.881666666661</v>
      </c>
      <c r="CQ16" s="29"/>
      <c r="CR16" s="29"/>
      <c r="CS16" s="29"/>
      <c r="CT16" s="29"/>
      <c r="CU16" s="29"/>
      <c r="CV16" s="29">
        <v>311741.57999999996</v>
      </c>
      <c r="CW16" s="29">
        <v>25978.464999999997</v>
      </c>
      <c r="CX16" s="29">
        <v>0</v>
      </c>
      <c r="CY16" s="50">
        <f t="shared" si="1"/>
        <v>345811.5</v>
      </c>
      <c r="CZ16" s="50">
        <f t="shared" si="1"/>
        <v>28817.625</v>
      </c>
      <c r="DA16" s="50">
        <f t="shared" si="1"/>
        <v>43529.894</v>
      </c>
      <c r="DB16" s="33">
        <f t="shared" si="2"/>
        <v>151.05302397404364</v>
      </c>
      <c r="DC16" s="49">
        <f t="shared" si="0"/>
        <v>246277</v>
      </c>
    </row>
    <row r="17" spans="1:107" s="21" customFormat="1" ht="27" customHeight="1" x14ac:dyDescent="0.2">
      <c r="B17" s="28">
        <v>6</v>
      </c>
      <c r="C17" s="26" t="s">
        <v>49</v>
      </c>
      <c r="D17" s="50">
        <v>383921.85710000008</v>
      </c>
      <c r="E17" s="50">
        <v>12809.189999999966</v>
      </c>
      <c r="F17" s="29">
        <v>5118687.9610999981</v>
      </c>
      <c r="G17" s="29">
        <v>417741.55000604998</v>
      </c>
      <c r="H17" s="29">
        <v>380484.63370000024</v>
      </c>
      <c r="I17" s="27">
        <v>91.081347712357044</v>
      </c>
      <c r="J17" s="29">
        <v>1671334.4211000006</v>
      </c>
      <c r="K17" s="29">
        <v>132897.41667271673</v>
      </c>
      <c r="L17" s="29">
        <v>116539.8337</v>
      </c>
      <c r="M17" s="27">
        <v>87.691571903914308</v>
      </c>
      <c r="N17" s="29">
        <v>158260.60799999992</v>
      </c>
      <c r="O17" s="29">
        <v>12841.333333333299</v>
      </c>
      <c r="P17" s="29">
        <v>14400.245500000003</v>
      </c>
      <c r="Q17" s="27">
        <v>112.13979986501951</v>
      </c>
      <c r="R17" s="29">
        <v>469201.32210000005</v>
      </c>
      <c r="S17" s="29">
        <v>33507.165360416649</v>
      </c>
      <c r="T17" s="29">
        <v>20272.772100000002</v>
      </c>
      <c r="U17" s="27">
        <v>60.502796586753462</v>
      </c>
      <c r="V17" s="29">
        <v>0</v>
      </c>
      <c r="W17" s="29">
        <v>0</v>
      </c>
      <c r="X17" s="27"/>
      <c r="Y17" s="29">
        <v>2070716.2020000005</v>
      </c>
      <c r="Z17" s="29">
        <v>1602033.1960000005</v>
      </c>
      <c r="AA17" s="29">
        <v>86751.897599999997</v>
      </c>
      <c r="AB17" s="29">
        <v>308688.93400000018</v>
      </c>
      <c r="AC17" s="29">
        <v>24374.499999999982</v>
      </c>
      <c r="AD17" s="29">
        <v>36715.307700000019</v>
      </c>
      <c r="AE17" s="27">
        <v>150.62999323063056</v>
      </c>
      <c r="AF17" s="29"/>
      <c r="AG17" s="27"/>
      <c r="AH17" s="27"/>
      <c r="AI17" s="27">
        <v>514416.03400000016</v>
      </c>
      <c r="AJ17" s="29">
        <v>314751.85100000014</v>
      </c>
      <c r="AK17" s="29">
        <v>47310.938000000016</v>
      </c>
      <c r="AL17" s="29">
        <v>109407</v>
      </c>
      <c r="AM17" s="29">
        <v>9783.8833333333369</v>
      </c>
      <c r="AN17" s="29">
        <v>11061.24</v>
      </c>
      <c r="AO17" s="29">
        <v>57850</v>
      </c>
      <c r="AP17" s="29">
        <v>4740</v>
      </c>
      <c r="AQ17" s="29">
        <v>3366.3599999999997</v>
      </c>
      <c r="AR17" s="29">
        <v>500</v>
      </c>
      <c r="AS17" s="29">
        <v>33.333333333333336</v>
      </c>
      <c r="AT17" s="29">
        <v>0</v>
      </c>
      <c r="AU17" s="29"/>
      <c r="AV17" s="29"/>
      <c r="AW17" s="29"/>
      <c r="AX17" s="29">
        <v>3167198.8999999994</v>
      </c>
      <c r="AY17" s="29">
        <v>263933.7333333331</v>
      </c>
      <c r="AZ17" s="29">
        <v>263944.80000000022</v>
      </c>
      <c r="BA17" s="29">
        <v>58047.95</v>
      </c>
      <c r="BB17" s="29">
        <v>4537.6416666666673</v>
      </c>
      <c r="BC17" s="29">
        <v>0</v>
      </c>
      <c r="BD17" s="29"/>
      <c r="BE17" s="29"/>
      <c r="BF17" s="29"/>
      <c r="BG17" s="29">
        <v>74295.399999999994</v>
      </c>
      <c r="BH17" s="29">
        <v>6723.2000000000035</v>
      </c>
      <c r="BI17" s="29">
        <v>3738.8880000000004</v>
      </c>
      <c r="BJ17" s="29">
        <v>235493.83399999997</v>
      </c>
      <c r="BK17" s="29">
        <v>17338.951562299997</v>
      </c>
      <c r="BL17" s="29">
        <v>11584.386000000002</v>
      </c>
      <c r="BM17" s="29">
        <v>13328.599999999999</v>
      </c>
      <c r="BN17" s="29">
        <v>1247.6633333333339</v>
      </c>
      <c r="BO17" s="29">
        <v>1550.59</v>
      </c>
      <c r="BP17" s="29">
        <v>209</v>
      </c>
      <c r="BQ17" s="29">
        <v>92376.04</v>
      </c>
      <c r="BR17" s="29">
        <v>7525.5916666666672</v>
      </c>
      <c r="BS17" s="29">
        <v>0</v>
      </c>
      <c r="BT17" s="29">
        <v>227808.723</v>
      </c>
      <c r="BU17" s="29">
        <v>16807.386416666715</v>
      </c>
      <c r="BV17" s="29">
        <v>13219.134399999997</v>
      </c>
      <c r="BW17" s="29">
        <v>11283.099999999999</v>
      </c>
      <c r="BX17" s="29"/>
      <c r="BY17" s="29">
        <v>4972457.3110999987</v>
      </c>
      <c r="BZ17" s="29">
        <v>403394.38333938335</v>
      </c>
      <c r="CA17" s="29">
        <v>379853.72370000021</v>
      </c>
      <c r="CB17" s="33"/>
      <c r="CC17" s="33"/>
      <c r="CD17" s="33"/>
      <c r="CE17" s="29">
        <v>129730.65</v>
      </c>
      <c r="CF17" s="29">
        <v>8847.1666666666661</v>
      </c>
      <c r="CG17" s="29">
        <v>0</v>
      </c>
      <c r="CH17" s="29">
        <v>16500</v>
      </c>
      <c r="CI17" s="29">
        <v>5500</v>
      </c>
      <c r="CJ17" s="29">
        <v>630.91</v>
      </c>
      <c r="CK17" s="29"/>
      <c r="CL17" s="29"/>
      <c r="CM17" s="29"/>
      <c r="CN17" s="29"/>
      <c r="CO17" s="29">
        <v>66008.455400000006</v>
      </c>
      <c r="CP17" s="29">
        <v>7717.588466666667</v>
      </c>
      <c r="CQ17" s="29">
        <v>822.2</v>
      </c>
      <c r="CR17" s="29"/>
      <c r="CS17" s="29"/>
      <c r="CT17" s="29"/>
      <c r="CU17" s="29"/>
      <c r="CV17" s="29">
        <v>212239.10539999997</v>
      </c>
      <c r="CW17" s="29">
        <v>22064.755133333336</v>
      </c>
      <c r="CX17" s="29">
        <v>1453.11</v>
      </c>
      <c r="CY17" s="50">
        <f t="shared" si="1"/>
        <v>466949.54200000013</v>
      </c>
      <c r="CZ17" s="50">
        <f t="shared" si="1"/>
        <v>37215.833333333285</v>
      </c>
      <c r="DA17" s="50">
        <f t="shared" si="1"/>
        <v>51115.553200000024</v>
      </c>
      <c r="DB17" s="33">
        <f t="shared" si="2"/>
        <v>137.34894162430888</v>
      </c>
      <c r="DC17" s="49">
        <f t="shared" si="0"/>
        <v>264575.7100000002</v>
      </c>
    </row>
    <row r="18" spans="1:107" s="21" customFormat="1" ht="27" customHeight="1" x14ac:dyDescent="0.2">
      <c r="B18" s="28">
        <v>7</v>
      </c>
      <c r="C18" s="26" t="s">
        <v>50</v>
      </c>
      <c r="D18" s="50">
        <v>665694.90000000014</v>
      </c>
      <c r="E18" s="50">
        <v>10153</v>
      </c>
      <c r="F18" s="29">
        <v>4999229.2999999989</v>
      </c>
      <c r="G18" s="29">
        <v>402065.50430247112</v>
      </c>
      <c r="H18" s="29">
        <v>400484.30179999984</v>
      </c>
      <c r="I18" s="27">
        <v>99.606730125924514</v>
      </c>
      <c r="J18" s="29">
        <v>2060756.9999999998</v>
      </c>
      <c r="K18" s="29">
        <v>158677.88763580442</v>
      </c>
      <c r="L18" s="29">
        <v>158543.20180000007</v>
      </c>
      <c r="M18" s="27">
        <v>99.915119971779887</v>
      </c>
      <c r="N18" s="29">
        <v>519266.30000000005</v>
      </c>
      <c r="O18" s="29">
        <v>49750.683298538614</v>
      </c>
      <c r="P18" s="29">
        <v>43949.414700000008</v>
      </c>
      <c r="Q18" s="27">
        <v>88.339318751207969</v>
      </c>
      <c r="R18" s="29">
        <v>428273.19999999995</v>
      </c>
      <c r="S18" s="29">
        <v>26700.522981366445</v>
      </c>
      <c r="T18" s="29">
        <v>26677.668099999999</v>
      </c>
      <c r="U18" s="27">
        <v>99.914402870002235</v>
      </c>
      <c r="V18" s="29">
        <v>0</v>
      </c>
      <c r="W18" s="29">
        <v>0</v>
      </c>
      <c r="X18" s="27"/>
      <c r="Y18" s="29">
        <v>1304038.8999999999</v>
      </c>
      <c r="Z18" s="29">
        <v>0</v>
      </c>
      <c r="AA18" s="29">
        <v>101763.9</v>
      </c>
      <c r="AB18" s="27">
        <v>384332.30000000005</v>
      </c>
      <c r="AC18" s="27">
        <v>46229.094736842097</v>
      </c>
      <c r="AD18" s="27">
        <v>50675.41599999999</v>
      </c>
      <c r="AE18" s="27">
        <v>109.61801499351968</v>
      </c>
      <c r="AF18" s="27"/>
      <c r="AG18" s="27"/>
      <c r="AH18" s="27"/>
      <c r="AI18" s="27">
        <v>582726.00000000012</v>
      </c>
      <c r="AJ18" s="27">
        <v>0</v>
      </c>
      <c r="AK18" s="27">
        <v>74754.10000000002</v>
      </c>
      <c r="AL18" s="29">
        <v>111225</v>
      </c>
      <c r="AM18" s="29">
        <v>13714.549938347725</v>
      </c>
      <c r="AN18" s="29">
        <v>13781.715</v>
      </c>
      <c r="AO18" s="29">
        <v>51700</v>
      </c>
      <c r="AP18" s="29">
        <v>2597.989949748744</v>
      </c>
      <c r="AQ18" s="29">
        <v>2571.2999999999997</v>
      </c>
      <c r="AR18" s="27"/>
      <c r="AS18" s="27"/>
      <c r="AT18" s="27"/>
      <c r="AU18" s="27"/>
      <c r="AV18" s="27"/>
      <c r="AW18" s="27"/>
      <c r="AX18" s="29">
        <v>2903755.9000000008</v>
      </c>
      <c r="AY18" s="29">
        <v>241941.09999999995</v>
      </c>
      <c r="AZ18" s="29">
        <v>241941.09999999995</v>
      </c>
      <c r="BA18" s="27">
        <v>22240.600000000006</v>
      </c>
      <c r="BB18" s="27">
        <v>926.69166666666661</v>
      </c>
      <c r="BC18" s="27">
        <v>0</v>
      </c>
      <c r="BD18" s="29"/>
      <c r="BE18" s="29"/>
      <c r="BF18" s="29"/>
      <c r="BG18" s="27">
        <v>278187.8</v>
      </c>
      <c r="BH18" s="29">
        <v>10913.605335425656</v>
      </c>
      <c r="BI18" s="29">
        <v>11792.550999999999</v>
      </c>
      <c r="BJ18" s="27">
        <v>189945.99999999997</v>
      </c>
      <c r="BK18" s="27">
        <v>7600.6726455352391</v>
      </c>
      <c r="BL18" s="27">
        <v>7662.5079999999998</v>
      </c>
      <c r="BM18" s="29">
        <v>4855.7999999999993</v>
      </c>
      <c r="BN18" s="29">
        <v>202.32499999999999</v>
      </c>
      <c r="BO18" s="29">
        <v>213.5</v>
      </c>
      <c r="BP18" s="29"/>
      <c r="BQ18" s="27">
        <v>11475.8</v>
      </c>
      <c r="BR18" s="27">
        <v>478.15833333333336</v>
      </c>
      <c r="BS18" s="29">
        <v>0</v>
      </c>
      <c r="BT18" s="27">
        <v>92970.6</v>
      </c>
      <c r="BU18" s="27">
        <v>968.44375000000002</v>
      </c>
      <c r="BV18" s="27">
        <v>1219.1289999999999</v>
      </c>
      <c r="BW18" s="27"/>
      <c r="BX18" s="27"/>
      <c r="BY18" s="29">
        <v>4998229.2999999989</v>
      </c>
      <c r="BZ18" s="29">
        <v>402023.83763580449</v>
      </c>
      <c r="CA18" s="29">
        <v>400484.30179999984</v>
      </c>
      <c r="CB18" s="27"/>
      <c r="CC18" s="27"/>
      <c r="CD18" s="27"/>
      <c r="CE18" s="27">
        <v>1000</v>
      </c>
      <c r="CF18" s="27">
        <v>41.666666666666664</v>
      </c>
      <c r="CG18" s="27"/>
      <c r="CH18" s="27"/>
      <c r="CI18" s="27"/>
      <c r="CJ18" s="27"/>
      <c r="CK18" s="50"/>
      <c r="CL18" s="27"/>
      <c r="CM18" s="27"/>
      <c r="CN18" s="27"/>
      <c r="CO18" s="29">
        <v>51821.2</v>
      </c>
      <c r="CP18" s="29">
        <v>2159.2166666666667</v>
      </c>
      <c r="CQ18" s="29">
        <v>0</v>
      </c>
      <c r="CR18" s="27"/>
      <c r="CS18" s="27"/>
      <c r="CT18" s="27"/>
      <c r="CU18" s="27"/>
      <c r="CV18" s="27">
        <v>52821.2</v>
      </c>
      <c r="CW18" s="27">
        <v>2200.8833333333332</v>
      </c>
      <c r="CX18" s="29">
        <v>0</v>
      </c>
      <c r="CY18" s="50">
        <f t="shared" si="1"/>
        <v>903598.60000000009</v>
      </c>
      <c r="CZ18" s="50">
        <f t="shared" si="1"/>
        <v>95979.778035380703</v>
      </c>
      <c r="DA18" s="50">
        <f t="shared" si="1"/>
        <v>94624.830699999991</v>
      </c>
      <c r="DB18" s="33">
        <f t="shared" si="2"/>
        <v>98.588299157264942</v>
      </c>
      <c r="DC18" s="49">
        <f t="shared" si="0"/>
        <v>241941.09999999995</v>
      </c>
    </row>
    <row r="19" spans="1:107" s="21" customFormat="1" ht="26.25" customHeight="1" x14ac:dyDescent="0.2">
      <c r="B19" s="28">
        <v>8</v>
      </c>
      <c r="C19" s="26" t="s">
        <v>51</v>
      </c>
      <c r="D19" s="50">
        <v>334609.00000000006</v>
      </c>
      <c r="E19" s="50">
        <v>6249.6</v>
      </c>
      <c r="F19" s="29">
        <v>5147685.2999999989</v>
      </c>
      <c r="G19" s="29">
        <v>435622.78333333344</v>
      </c>
      <c r="H19" s="29">
        <v>408149.85900000017</v>
      </c>
      <c r="I19" s="27">
        <v>93.693414260128051</v>
      </c>
      <c r="J19" s="29">
        <v>1768119.5000000002</v>
      </c>
      <c r="K19" s="29">
        <v>153991.11666666664</v>
      </c>
      <c r="L19" s="29">
        <v>130372.75899999993</v>
      </c>
      <c r="M19" s="27">
        <v>84.662519385587913</v>
      </c>
      <c r="N19" s="29">
        <v>116554.70000000004</v>
      </c>
      <c r="O19" s="29">
        <v>12029.4</v>
      </c>
      <c r="P19" s="29">
        <v>8875.619999999999</v>
      </c>
      <c r="Q19" s="27">
        <v>73.782732305850658</v>
      </c>
      <c r="R19" s="29">
        <v>419451.79999999987</v>
      </c>
      <c r="S19" s="29">
        <v>31129.758333333331</v>
      </c>
      <c r="T19" s="29">
        <v>27765.692999999996</v>
      </c>
      <c r="U19" s="27">
        <v>89.193410056989947</v>
      </c>
      <c r="V19" s="27">
        <v>3631.4999999999995</v>
      </c>
      <c r="W19" s="29">
        <v>1295.6000000000001</v>
      </c>
      <c r="X19" s="27">
        <f>W19/V19*100</f>
        <v>35.67671760980312</v>
      </c>
      <c r="Y19" s="29">
        <v>1360554.4000000001</v>
      </c>
      <c r="Z19" s="29">
        <v>985870.7</v>
      </c>
      <c r="AA19" s="29">
        <v>43578</v>
      </c>
      <c r="AB19" s="29">
        <v>357347.9000000002</v>
      </c>
      <c r="AC19" s="29">
        <v>45010.499999999993</v>
      </c>
      <c r="AD19" s="29">
        <v>46848.321999999978</v>
      </c>
      <c r="AE19" s="27">
        <v>104.08309616645002</v>
      </c>
      <c r="AF19" s="27">
        <v>302.80833333333334</v>
      </c>
      <c r="AG19" s="27">
        <v>340.00000000000006</v>
      </c>
      <c r="AH19" s="27"/>
      <c r="AI19" s="27">
        <v>378056.80000000022</v>
      </c>
      <c r="AJ19" s="29">
        <v>191821.2</v>
      </c>
      <c r="AK19" s="29">
        <v>3633.7</v>
      </c>
      <c r="AL19" s="29">
        <v>147583.9</v>
      </c>
      <c r="AM19" s="29">
        <v>11621.766666666665</v>
      </c>
      <c r="AN19" s="29">
        <v>17982.16</v>
      </c>
      <c r="AO19" s="29">
        <v>51805</v>
      </c>
      <c r="AP19" s="29">
        <v>4317.0833333333339</v>
      </c>
      <c r="AQ19" s="29">
        <v>3198.9900000000002</v>
      </c>
      <c r="AR19" s="29"/>
      <c r="AS19" s="29"/>
      <c r="AT19" s="29"/>
      <c r="AU19" s="29"/>
      <c r="AV19" s="29"/>
      <c r="AW19" s="29"/>
      <c r="AX19" s="29">
        <v>3333310.9999999991</v>
      </c>
      <c r="AY19" s="29">
        <v>277777.10000000027</v>
      </c>
      <c r="AZ19" s="29">
        <v>277777.10000000027</v>
      </c>
      <c r="BA19" s="29">
        <v>340937.99999999994</v>
      </c>
      <c r="BB19" s="29">
        <v>23375.941666666673</v>
      </c>
      <c r="BC19" s="29">
        <v>13330.628000000001</v>
      </c>
      <c r="BD19" s="29"/>
      <c r="BE19" s="29"/>
      <c r="BF19" s="29"/>
      <c r="BG19" s="29">
        <v>0</v>
      </c>
      <c r="BH19" s="29">
        <v>0</v>
      </c>
      <c r="BI19" s="29">
        <v>0</v>
      </c>
      <c r="BJ19" s="29">
        <v>340937.99999999994</v>
      </c>
      <c r="BK19" s="29">
        <v>23375.941666666673</v>
      </c>
      <c r="BL19" s="29">
        <v>13330.628000000001</v>
      </c>
      <c r="BM19" s="29"/>
      <c r="BN19" s="29"/>
      <c r="BO19" s="29"/>
      <c r="BP19" s="29"/>
      <c r="BQ19" s="29">
        <v>46254.799999999988</v>
      </c>
      <c r="BR19" s="29">
        <v>3854.5666666666671</v>
      </c>
      <c r="BS19" s="29">
        <v>0</v>
      </c>
      <c r="BT19" s="29">
        <v>334438.2</v>
      </c>
      <c r="BU19" s="29">
        <v>26506.666666666668</v>
      </c>
      <c r="BV19" s="29">
        <v>12371.345999999998</v>
      </c>
      <c r="BW19" s="29">
        <v>6969</v>
      </c>
      <c r="BX19" s="29">
        <v>-503.1</v>
      </c>
      <c r="BY19" s="29">
        <v>5147685.2999999989</v>
      </c>
      <c r="BZ19" s="29">
        <v>435622.78333333344</v>
      </c>
      <c r="CA19" s="29">
        <v>408149.85900000017</v>
      </c>
      <c r="CB19" s="33"/>
      <c r="CC19" s="33"/>
      <c r="CD19" s="33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>
        <v>-1030.7</v>
      </c>
      <c r="CV19" s="29">
        <v>0</v>
      </c>
      <c r="CW19" s="29">
        <v>0</v>
      </c>
      <c r="CX19" s="29">
        <v>0</v>
      </c>
      <c r="CY19" s="50">
        <f t="shared" si="1"/>
        <v>473902.60000000021</v>
      </c>
      <c r="CZ19" s="50">
        <f t="shared" si="1"/>
        <v>57039.899999999994</v>
      </c>
      <c r="DA19" s="50">
        <f t="shared" si="1"/>
        <v>55723.941999999981</v>
      </c>
      <c r="DB19" s="33">
        <f t="shared" si="2"/>
        <v>97.692916712687065</v>
      </c>
      <c r="DC19" s="49">
        <f t="shared" si="0"/>
        <v>291107.72800000029</v>
      </c>
    </row>
    <row r="20" spans="1:107" s="21" customFormat="1" ht="27" customHeight="1" x14ac:dyDescent="0.2">
      <c r="B20" s="28">
        <v>9</v>
      </c>
      <c r="C20" s="26" t="s">
        <v>52</v>
      </c>
      <c r="D20" s="50">
        <v>142776.29999999996</v>
      </c>
      <c r="E20" s="50">
        <v>138099.5</v>
      </c>
      <c r="F20" s="29">
        <v>3218606.2999999989</v>
      </c>
      <c r="G20" s="29">
        <v>259867.8240666668</v>
      </c>
      <c r="H20" s="29">
        <v>226843.76666666663</v>
      </c>
      <c r="I20" s="27">
        <v>87.291979097986314</v>
      </c>
      <c r="J20" s="29">
        <v>1233481.5999999999</v>
      </c>
      <c r="K20" s="29">
        <v>94440.765733333377</v>
      </c>
      <c r="L20" s="29">
        <v>68239.3</v>
      </c>
      <c r="M20" s="27">
        <v>72.256190925731318</v>
      </c>
      <c r="N20" s="29">
        <v>47122.2</v>
      </c>
      <c r="O20" s="29">
        <v>3487.0428000000011</v>
      </c>
      <c r="P20" s="29">
        <v>0</v>
      </c>
      <c r="Q20" s="27">
        <v>0</v>
      </c>
      <c r="R20" s="29">
        <v>192701.2999999999</v>
      </c>
      <c r="S20" s="29">
        <v>14259.896199999999</v>
      </c>
      <c r="T20" s="29">
        <v>3840.4999999999995</v>
      </c>
      <c r="U20" s="27">
        <v>26.932173601656366</v>
      </c>
      <c r="V20" s="29">
        <v>0</v>
      </c>
      <c r="W20" s="29">
        <v>0</v>
      </c>
      <c r="X20" s="27"/>
      <c r="Y20" s="29">
        <v>586725.00000000023</v>
      </c>
      <c r="Z20" s="29">
        <v>160.6</v>
      </c>
      <c r="AA20" s="29">
        <v>25888.699999999993</v>
      </c>
      <c r="AB20" s="29">
        <v>171511.7</v>
      </c>
      <c r="AC20" s="29">
        <v>12691.865799999998</v>
      </c>
      <c r="AD20" s="29">
        <v>34755.899999999987</v>
      </c>
      <c r="AE20" s="27">
        <v>273.84389771912015</v>
      </c>
      <c r="AF20" s="27"/>
      <c r="AG20" s="27"/>
      <c r="AH20" s="27"/>
      <c r="AI20" s="27">
        <v>87257.500000000015</v>
      </c>
      <c r="AJ20" s="29">
        <v>0</v>
      </c>
      <c r="AK20" s="29">
        <v>10106.700000000001</v>
      </c>
      <c r="AL20" s="29">
        <v>72266.3</v>
      </c>
      <c r="AM20" s="29">
        <v>6022.1916666666657</v>
      </c>
      <c r="AN20" s="29">
        <v>7309.9999999999991</v>
      </c>
      <c r="AO20" s="29">
        <v>21330</v>
      </c>
      <c r="AP20" s="29">
        <v>1777.5</v>
      </c>
      <c r="AQ20" s="29">
        <v>1024.6999999999998</v>
      </c>
      <c r="AR20" s="29">
        <v>1000</v>
      </c>
      <c r="AS20" s="29">
        <v>83.333333333333329</v>
      </c>
      <c r="AT20" s="29">
        <v>0</v>
      </c>
      <c r="AU20" s="29"/>
      <c r="AV20" s="29"/>
      <c r="AW20" s="29"/>
      <c r="AX20" s="29">
        <v>1904988.9</v>
      </c>
      <c r="AY20" s="29">
        <v>158749.07499999987</v>
      </c>
      <c r="AZ20" s="29">
        <v>158604.46666666688</v>
      </c>
      <c r="BA20" s="29">
        <v>22149.8</v>
      </c>
      <c r="BB20" s="29">
        <v>1845.8166666666666</v>
      </c>
      <c r="BC20" s="29"/>
      <c r="BD20" s="29"/>
      <c r="BE20" s="29"/>
      <c r="BF20" s="29"/>
      <c r="BG20" s="29">
        <v>160999.90000000002</v>
      </c>
      <c r="BH20" s="29">
        <v>13416.658333333331</v>
      </c>
      <c r="BI20" s="29">
        <v>11915.599999999999</v>
      </c>
      <c r="BJ20" s="29">
        <v>483239.90000000008</v>
      </c>
      <c r="BK20" s="29">
        <v>35759.752599999978</v>
      </c>
      <c r="BL20" s="29">
        <v>7409.4000000000005</v>
      </c>
      <c r="BM20" s="29">
        <v>0</v>
      </c>
      <c r="BN20" s="29">
        <v>0</v>
      </c>
      <c r="BO20" s="29">
        <v>0</v>
      </c>
      <c r="BP20" s="29"/>
      <c r="BQ20" s="29">
        <v>57986</v>
      </c>
      <c r="BR20" s="29">
        <v>4832.166666666667</v>
      </c>
      <c r="BS20" s="29">
        <v>0</v>
      </c>
      <c r="BT20" s="29">
        <v>75310.3</v>
      </c>
      <c r="BU20" s="29">
        <v>6275.8583333333327</v>
      </c>
      <c r="BV20" s="29">
        <v>1983.2</v>
      </c>
      <c r="BW20" s="29">
        <v>1781.4</v>
      </c>
      <c r="BX20" s="29"/>
      <c r="BY20" s="29">
        <v>3210606.2999999989</v>
      </c>
      <c r="BZ20" s="29">
        <v>259201.15740000014</v>
      </c>
      <c r="CA20" s="29">
        <v>226843.76666666663</v>
      </c>
      <c r="CB20" s="33"/>
      <c r="CC20" s="33"/>
      <c r="CD20" s="33"/>
      <c r="CE20" s="29"/>
      <c r="CF20" s="29"/>
      <c r="CG20" s="29"/>
      <c r="CH20" s="29">
        <v>8000</v>
      </c>
      <c r="CI20" s="29">
        <v>666.66666666666674</v>
      </c>
      <c r="CJ20" s="29">
        <v>0</v>
      </c>
      <c r="CK20" s="29"/>
      <c r="CL20" s="29"/>
      <c r="CM20" s="29"/>
      <c r="CN20" s="29"/>
      <c r="CO20" s="29">
        <v>36026</v>
      </c>
      <c r="CP20" s="29">
        <v>3002.166666666667</v>
      </c>
      <c r="CQ20" s="29">
        <v>3800</v>
      </c>
      <c r="CR20" s="29"/>
      <c r="CS20" s="29"/>
      <c r="CT20" s="29"/>
      <c r="CU20" s="29"/>
      <c r="CV20" s="29">
        <v>44026</v>
      </c>
      <c r="CW20" s="29">
        <v>3668.8333333333335</v>
      </c>
      <c r="CX20" s="29">
        <v>3800</v>
      </c>
      <c r="CY20" s="50">
        <f t="shared" si="1"/>
        <v>218633.90000000002</v>
      </c>
      <c r="CZ20" s="50">
        <f t="shared" si="1"/>
        <v>16178.908599999999</v>
      </c>
      <c r="DA20" s="50">
        <f t="shared" si="1"/>
        <v>34755.899999999987</v>
      </c>
      <c r="DB20" s="33">
        <f t="shared" si="2"/>
        <v>214.82227793783312</v>
      </c>
      <c r="DC20" s="49">
        <f t="shared" si="0"/>
        <v>158604.46666666688</v>
      </c>
    </row>
    <row r="21" spans="1:107" s="21" customFormat="1" ht="27" customHeight="1" x14ac:dyDescent="0.2">
      <c r="B21" s="28">
        <v>10</v>
      </c>
      <c r="C21" s="26" t="s">
        <v>53</v>
      </c>
      <c r="D21" s="50">
        <v>71055.199999999997</v>
      </c>
      <c r="E21" s="50">
        <v>109003.30000000002</v>
      </c>
      <c r="F21" s="29">
        <v>1048788.8999999999</v>
      </c>
      <c r="G21" s="29">
        <v>86193.908333333326</v>
      </c>
      <c r="H21" s="29">
        <v>81314.800000000017</v>
      </c>
      <c r="I21" s="27">
        <v>94.339381485679269</v>
      </c>
      <c r="J21" s="29">
        <v>351546.89999999997</v>
      </c>
      <c r="K21" s="29">
        <v>29293.075000000001</v>
      </c>
      <c r="L21" s="29">
        <v>19442.299999999996</v>
      </c>
      <c r="M21" s="27">
        <v>66.371659513383264</v>
      </c>
      <c r="N21" s="29">
        <v>24574.1</v>
      </c>
      <c r="O21" s="29">
        <v>2047.8416666666667</v>
      </c>
      <c r="P21" s="29">
        <v>1912.5</v>
      </c>
      <c r="Q21" s="27">
        <v>93.391009233298476</v>
      </c>
      <c r="R21" s="29">
        <v>76977.3</v>
      </c>
      <c r="S21" s="29">
        <v>6414.7750000000005</v>
      </c>
      <c r="T21" s="29">
        <v>2750.0000000000005</v>
      </c>
      <c r="U21" s="27">
        <v>42.869781091308738</v>
      </c>
      <c r="V21" s="29">
        <v>0</v>
      </c>
      <c r="W21" s="29">
        <v>0</v>
      </c>
      <c r="X21" s="27"/>
      <c r="Y21" s="29">
        <v>73205.3</v>
      </c>
      <c r="Z21" s="29">
        <v>68693.7</v>
      </c>
      <c r="AA21" s="29">
        <v>17110.5</v>
      </c>
      <c r="AB21" s="29">
        <v>75359.800000000017</v>
      </c>
      <c r="AC21" s="29">
        <v>6279.9833333333336</v>
      </c>
      <c r="AD21" s="29">
        <v>10068.5</v>
      </c>
      <c r="AE21" s="27">
        <v>160.3268586169284</v>
      </c>
      <c r="AF21" s="27"/>
      <c r="AG21" s="27"/>
      <c r="AH21" s="27"/>
      <c r="AI21" s="27">
        <v>33992.800000000003</v>
      </c>
      <c r="AJ21" s="29">
        <v>33936.299999999996</v>
      </c>
      <c r="AK21" s="29">
        <v>5810.4000000000005</v>
      </c>
      <c r="AL21" s="29">
        <v>17366.5</v>
      </c>
      <c r="AM21" s="29">
        <v>1447.2083333333333</v>
      </c>
      <c r="AN21" s="29">
        <v>606.19999999999993</v>
      </c>
      <c r="AO21" s="29">
        <v>8000</v>
      </c>
      <c r="AP21" s="29">
        <v>666.66666666666663</v>
      </c>
      <c r="AQ21" s="29">
        <v>311.10000000000002</v>
      </c>
      <c r="AR21" s="29"/>
      <c r="AS21" s="29"/>
      <c r="AT21" s="29"/>
      <c r="AU21" s="29"/>
      <c r="AV21" s="29"/>
      <c r="AW21" s="29"/>
      <c r="AX21" s="29">
        <v>682809.99999999988</v>
      </c>
      <c r="AY21" s="29">
        <v>56900.833333333328</v>
      </c>
      <c r="AZ21" s="29">
        <v>56872.499999999985</v>
      </c>
      <c r="BA21" s="29"/>
      <c r="BB21" s="29"/>
      <c r="BC21" s="29"/>
      <c r="BD21" s="29"/>
      <c r="BE21" s="29"/>
      <c r="BF21" s="29"/>
      <c r="BG21" s="29">
        <v>5532.5</v>
      </c>
      <c r="BH21" s="29">
        <v>461.04166666666669</v>
      </c>
      <c r="BI21" s="29">
        <v>220.2</v>
      </c>
      <c r="BJ21" s="29">
        <v>72150.7</v>
      </c>
      <c r="BK21" s="29">
        <v>6010.0583333333325</v>
      </c>
      <c r="BL21" s="29">
        <v>1177.5</v>
      </c>
      <c r="BM21" s="29"/>
      <c r="BN21" s="29"/>
      <c r="BO21" s="29"/>
      <c r="BP21" s="29"/>
      <c r="BQ21" s="29">
        <v>14432</v>
      </c>
      <c r="BR21" s="29">
        <v>0</v>
      </c>
      <c r="BS21" s="29">
        <v>0</v>
      </c>
      <c r="BT21" s="29">
        <v>71586</v>
      </c>
      <c r="BU21" s="29">
        <v>5965.5</v>
      </c>
      <c r="BV21" s="29">
        <v>2396.3000000000002</v>
      </c>
      <c r="BW21" s="29">
        <v>668</v>
      </c>
      <c r="BX21" s="29"/>
      <c r="BY21" s="29">
        <v>1048788.8999999999</v>
      </c>
      <c r="BZ21" s="29">
        <v>86193.908333333326</v>
      </c>
      <c r="CA21" s="29">
        <v>76314.800000000017</v>
      </c>
      <c r="CB21" s="33"/>
      <c r="CC21" s="33"/>
      <c r="CD21" s="33"/>
      <c r="CE21" s="29"/>
      <c r="CF21" s="29"/>
      <c r="CG21" s="29">
        <v>5000</v>
      </c>
      <c r="CH21" s="29"/>
      <c r="CI21" s="29"/>
      <c r="CJ21" s="29"/>
      <c r="CK21" s="29"/>
      <c r="CL21" s="29"/>
      <c r="CM21" s="29"/>
      <c r="CN21" s="29"/>
      <c r="CO21" s="29">
        <v>7800</v>
      </c>
      <c r="CP21" s="29">
        <v>0</v>
      </c>
      <c r="CQ21" s="29">
        <v>0</v>
      </c>
      <c r="CR21" s="29"/>
      <c r="CS21" s="29"/>
      <c r="CT21" s="29"/>
      <c r="CU21" s="29"/>
      <c r="CV21" s="29">
        <v>7800</v>
      </c>
      <c r="CW21" s="29">
        <v>0</v>
      </c>
      <c r="CX21" s="29">
        <v>5000</v>
      </c>
      <c r="CY21" s="50">
        <f t="shared" si="1"/>
        <v>99933.900000000023</v>
      </c>
      <c r="CZ21" s="50">
        <f t="shared" si="1"/>
        <v>8327.8250000000007</v>
      </c>
      <c r="DA21" s="50">
        <f t="shared" si="1"/>
        <v>11981</v>
      </c>
      <c r="DB21" s="33">
        <f t="shared" si="2"/>
        <v>143.86709615055551</v>
      </c>
      <c r="DC21" s="49">
        <f t="shared" si="0"/>
        <v>61872.499999999985</v>
      </c>
    </row>
    <row r="22" spans="1:107" s="21" customFormat="1" ht="27" customHeight="1" x14ac:dyDescent="0.2">
      <c r="B22" s="28">
        <v>11</v>
      </c>
      <c r="C22" s="26" t="s">
        <v>54</v>
      </c>
      <c r="D22" s="50">
        <v>307698.3</v>
      </c>
      <c r="E22" s="50">
        <v>175.5</v>
      </c>
      <c r="F22" s="29">
        <v>2058462.0000000002</v>
      </c>
      <c r="G22" s="29">
        <v>168586.8</v>
      </c>
      <c r="H22" s="29">
        <v>168586.8</v>
      </c>
      <c r="I22" s="27">
        <v>100</v>
      </c>
      <c r="J22" s="29">
        <v>518016.20000000013</v>
      </c>
      <c r="K22" s="29">
        <v>41629.299999999988</v>
      </c>
      <c r="L22" s="29">
        <v>41629.299999999988</v>
      </c>
      <c r="M22" s="27">
        <v>100</v>
      </c>
      <c r="N22" s="29">
        <v>29812.3</v>
      </c>
      <c r="O22" s="29">
        <v>3630.5999999999985</v>
      </c>
      <c r="P22" s="29">
        <v>3630.5999999999985</v>
      </c>
      <c r="Q22" s="27">
        <v>100</v>
      </c>
      <c r="R22" s="29">
        <v>185999.10000000003</v>
      </c>
      <c r="S22" s="29">
        <v>10710.700000000003</v>
      </c>
      <c r="T22" s="29">
        <v>10710.700000000003</v>
      </c>
      <c r="U22" s="27">
        <v>100</v>
      </c>
      <c r="V22" s="29">
        <v>0</v>
      </c>
      <c r="W22" s="29">
        <v>0</v>
      </c>
      <c r="X22" s="27"/>
      <c r="Y22" s="29">
        <v>760596.39999999991</v>
      </c>
      <c r="Z22" s="29">
        <v>346758.60000000003</v>
      </c>
      <c r="AA22" s="29">
        <v>13872.700000000003</v>
      </c>
      <c r="AB22" s="29">
        <v>96513.2</v>
      </c>
      <c r="AC22" s="29">
        <v>15787.5</v>
      </c>
      <c r="AD22" s="29">
        <v>15787.5</v>
      </c>
      <c r="AE22" s="27">
        <v>100</v>
      </c>
      <c r="AF22" s="27"/>
      <c r="AG22" s="27"/>
      <c r="AH22" s="27"/>
      <c r="AI22" s="29">
        <v>170416.39999999997</v>
      </c>
      <c r="AJ22" s="29">
        <v>51403.1</v>
      </c>
      <c r="AK22" s="29">
        <v>4082.4</v>
      </c>
      <c r="AL22" s="29">
        <v>32754.6</v>
      </c>
      <c r="AM22" s="29">
        <v>1868.7000000000003</v>
      </c>
      <c r="AN22" s="29">
        <v>1868.7000000000003</v>
      </c>
      <c r="AO22" s="29">
        <v>16720</v>
      </c>
      <c r="AP22" s="29">
        <v>1052.9000000000001</v>
      </c>
      <c r="AQ22" s="29">
        <v>1052.9000000000001</v>
      </c>
      <c r="AR22" s="29"/>
      <c r="AS22" s="29"/>
      <c r="AT22" s="29"/>
      <c r="AU22" s="29"/>
      <c r="AV22" s="29"/>
      <c r="AW22" s="29"/>
      <c r="AX22" s="29">
        <v>1523478.9000000004</v>
      </c>
      <c r="AY22" s="29">
        <v>126957.49999999999</v>
      </c>
      <c r="AZ22" s="29">
        <v>126957.49999999999</v>
      </c>
      <c r="BA22" s="29">
        <v>11841.7</v>
      </c>
      <c r="BB22" s="29"/>
      <c r="BC22" s="29"/>
      <c r="BD22" s="29"/>
      <c r="BE22" s="29"/>
      <c r="BF22" s="29"/>
      <c r="BG22" s="29">
        <v>29340</v>
      </c>
      <c r="BH22" s="29">
        <v>2454.4000000000005</v>
      </c>
      <c r="BI22" s="29">
        <v>2454.4000000000005</v>
      </c>
      <c r="BJ22" s="29">
        <v>101304.1</v>
      </c>
      <c r="BK22" s="29">
        <v>4758.5</v>
      </c>
      <c r="BL22" s="29">
        <v>4758.5</v>
      </c>
      <c r="BM22" s="29">
        <v>0</v>
      </c>
      <c r="BN22" s="29">
        <v>418</v>
      </c>
      <c r="BO22" s="29">
        <v>418</v>
      </c>
      <c r="BP22" s="29"/>
      <c r="BQ22" s="29">
        <v>5125.2</v>
      </c>
      <c r="BR22" s="29">
        <v>0</v>
      </c>
      <c r="BS22" s="29">
        <v>0</v>
      </c>
      <c r="BT22" s="29">
        <v>25572.9</v>
      </c>
      <c r="BU22" s="29">
        <v>948</v>
      </c>
      <c r="BV22" s="29">
        <v>948</v>
      </c>
      <c r="BW22" s="29">
        <v>541.29999999999995</v>
      </c>
      <c r="BX22" s="29"/>
      <c r="BY22" s="29">
        <v>2058462.0000000002</v>
      </c>
      <c r="BZ22" s="29">
        <v>168586.8</v>
      </c>
      <c r="CA22" s="29">
        <v>168586.8</v>
      </c>
      <c r="CB22" s="33"/>
      <c r="CC22" s="33"/>
      <c r="CD22" s="33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>
        <v>3700</v>
      </c>
      <c r="CP22" s="29">
        <v>0</v>
      </c>
      <c r="CQ22" s="29">
        <v>0</v>
      </c>
      <c r="CR22" s="29"/>
      <c r="CS22" s="29"/>
      <c r="CT22" s="29"/>
      <c r="CU22" s="29"/>
      <c r="CV22" s="29">
        <v>3700</v>
      </c>
      <c r="CW22" s="29">
        <v>0</v>
      </c>
      <c r="CX22" s="29">
        <v>0</v>
      </c>
      <c r="CY22" s="50">
        <f t="shared" si="1"/>
        <v>126325.5</v>
      </c>
      <c r="CZ22" s="50">
        <f t="shared" si="1"/>
        <v>19418.099999999999</v>
      </c>
      <c r="DA22" s="50">
        <f t="shared" si="1"/>
        <v>19418.099999999999</v>
      </c>
      <c r="DB22" s="33">
        <f t="shared" si="2"/>
        <v>100</v>
      </c>
      <c r="DC22" s="49">
        <f t="shared" si="0"/>
        <v>126957.49999999999</v>
      </c>
    </row>
    <row r="23" spans="1:107" s="21" customFormat="1" ht="29.25" customHeight="1" x14ac:dyDescent="0.2">
      <c r="B23" s="323" t="s">
        <v>3</v>
      </c>
      <c r="C23" s="324"/>
      <c r="D23" s="52">
        <f>SUM(D12:D22)</f>
        <v>3038084.5118999998</v>
      </c>
      <c r="E23" s="52">
        <f>SUM(E12:E22)</f>
        <v>2369462.9577000006</v>
      </c>
      <c r="F23" s="32">
        <f>SUM(F12:F22)</f>
        <v>101355196.0511</v>
      </c>
      <c r="G23" s="32">
        <f>SUM(G12:G22)</f>
        <v>5196282.0242085215</v>
      </c>
      <c r="H23" s="32">
        <f>SUM(H12:H22)</f>
        <v>5165034.4942999994</v>
      </c>
      <c r="I23" s="30">
        <f>H23/G23*100</f>
        <v>99.398656005140879</v>
      </c>
      <c r="J23" s="32">
        <f>SUM(J12:J22)</f>
        <v>32658285.4111</v>
      </c>
      <c r="K23" s="32">
        <f>SUM(K12:K22)</f>
        <v>2273104.0158751877</v>
      </c>
      <c r="L23" s="32">
        <f>SUM(L12:L22)</f>
        <v>2276056.9942999999</v>
      </c>
      <c r="M23" s="30">
        <f>L23/K23*100</f>
        <v>100.12990951598293</v>
      </c>
      <c r="N23" s="32">
        <f>SUM(N12:N22)</f>
        <v>5827175.0080000004</v>
      </c>
      <c r="O23" s="32">
        <f>SUM(O12:O22)</f>
        <v>471927.13776520517</v>
      </c>
      <c r="P23" s="32">
        <f>SUM(P12:P22)</f>
        <v>488140.4644</v>
      </c>
      <c r="Q23" s="30">
        <f>P23/O23*100</f>
        <v>103.43555717341717</v>
      </c>
      <c r="R23" s="32">
        <f>SUM(R12:R22)</f>
        <v>4944431.4220999992</v>
      </c>
      <c r="S23" s="32">
        <f>SUM(S12:S22)</f>
        <v>344659.16954178317</v>
      </c>
      <c r="T23" s="32">
        <f>SUM(T12:T22)</f>
        <v>225035.87280000001</v>
      </c>
      <c r="U23" s="30">
        <f>T23/S23*100</f>
        <v>65.292292411422068</v>
      </c>
      <c r="V23" s="32">
        <f>SUM(V12:V22)</f>
        <v>11085.4</v>
      </c>
      <c r="W23" s="32">
        <f>SUM(W12:W22)</f>
        <v>10574.2</v>
      </c>
      <c r="X23" s="30">
        <f>W23/V23*100</f>
        <v>95.388529056236138</v>
      </c>
      <c r="Y23" s="32">
        <f t="shared" ref="Y23:AD23" si="3">SUM(Y12:Y22)</f>
        <v>10356322.102000002</v>
      </c>
      <c r="Z23" s="32">
        <f t="shared" si="3"/>
        <v>5626193.3959999997</v>
      </c>
      <c r="AA23" s="32">
        <f t="shared" si="3"/>
        <v>378827.59759999998</v>
      </c>
      <c r="AB23" s="32">
        <f t="shared" si="3"/>
        <v>7172415.9340000013</v>
      </c>
      <c r="AC23" s="32">
        <f t="shared" si="3"/>
        <v>533108.48553684214</v>
      </c>
      <c r="AD23" s="32">
        <f t="shared" si="3"/>
        <v>786395.90369999991</v>
      </c>
      <c r="AE23" s="30">
        <f>AD23/AC23*100</f>
        <v>147.51142122753805</v>
      </c>
      <c r="AF23" s="32">
        <f>SUM(AF12:AF22)</f>
        <v>3082.5083333333337</v>
      </c>
      <c r="AG23" s="32">
        <f>SUM(AG12:AG22)</f>
        <v>16313.300000000001</v>
      </c>
      <c r="AH23" s="30">
        <f>AG23/AF23*100</f>
        <v>529.22160253689492</v>
      </c>
      <c r="AI23" s="32">
        <f t="shared" ref="AI23:CV23" si="4">SUM(AI12:AI22)</f>
        <v>3968587.1209999993</v>
      </c>
      <c r="AJ23" s="32">
        <f t="shared" si="4"/>
        <v>1769759.551</v>
      </c>
      <c r="AK23" s="32">
        <f t="shared" si="4"/>
        <v>184466.53800000006</v>
      </c>
      <c r="AL23" s="32">
        <f t="shared" si="4"/>
        <v>2584158.1999999997</v>
      </c>
      <c r="AM23" s="32">
        <f t="shared" si="4"/>
        <v>216113.18327168105</v>
      </c>
      <c r="AN23" s="32">
        <f t="shared" si="4"/>
        <v>404540.22800000012</v>
      </c>
      <c r="AO23" s="32">
        <f t="shared" si="4"/>
        <v>797531</v>
      </c>
      <c r="AP23" s="32">
        <f t="shared" si="4"/>
        <v>48198.406616415406</v>
      </c>
      <c r="AQ23" s="32">
        <f t="shared" si="4"/>
        <v>40756.119999999995</v>
      </c>
      <c r="AR23" s="32">
        <f t="shared" si="4"/>
        <v>3334</v>
      </c>
      <c r="AS23" s="32">
        <f t="shared" si="4"/>
        <v>161.66666666666669</v>
      </c>
      <c r="AT23" s="32">
        <f t="shared" si="4"/>
        <v>54</v>
      </c>
      <c r="AU23" s="32">
        <f t="shared" si="4"/>
        <v>4042.3</v>
      </c>
      <c r="AV23" s="32">
        <f t="shared" si="4"/>
        <v>336.85833333333335</v>
      </c>
      <c r="AW23" s="32">
        <f t="shared" si="4"/>
        <v>0</v>
      </c>
      <c r="AX23" s="32">
        <f t="shared" si="4"/>
        <v>34226298.399999999</v>
      </c>
      <c r="AY23" s="32">
        <f t="shared" si="4"/>
        <v>2851979.7583333328</v>
      </c>
      <c r="AZ23" s="32">
        <f t="shared" si="4"/>
        <v>2707318.6000000006</v>
      </c>
      <c r="BA23" s="32">
        <f t="shared" si="4"/>
        <v>7116432.1499999994</v>
      </c>
      <c r="BB23" s="32">
        <f t="shared" si="4"/>
        <v>33643.53333333334</v>
      </c>
      <c r="BC23" s="32">
        <f t="shared" si="4"/>
        <v>38724.127999999997</v>
      </c>
      <c r="BD23" s="32">
        <f t="shared" si="4"/>
        <v>683</v>
      </c>
      <c r="BE23" s="32">
        <f t="shared" si="4"/>
        <v>56.916666666666664</v>
      </c>
      <c r="BF23" s="32">
        <f t="shared" si="4"/>
        <v>0</v>
      </c>
      <c r="BG23" s="32">
        <f t="shared" si="4"/>
        <v>5548551.5000000009</v>
      </c>
      <c r="BH23" s="32">
        <f t="shared" si="4"/>
        <v>312463.99700209236</v>
      </c>
      <c r="BI23" s="32">
        <f t="shared" si="4"/>
        <v>131782.95600000001</v>
      </c>
      <c r="BJ23" s="32">
        <f t="shared" si="4"/>
        <v>3263825.824</v>
      </c>
      <c r="BK23" s="32">
        <f t="shared" si="4"/>
        <v>203204.7259745019</v>
      </c>
      <c r="BL23" s="32">
        <f t="shared" si="4"/>
        <v>100456.792</v>
      </c>
      <c r="BM23" s="32">
        <f t="shared" si="4"/>
        <v>473918.3</v>
      </c>
      <c r="BN23" s="32">
        <f t="shared" si="4"/>
        <v>30331.930000000004</v>
      </c>
      <c r="BO23" s="32">
        <f t="shared" si="4"/>
        <v>16900.989999999998</v>
      </c>
      <c r="BP23" s="32"/>
      <c r="BQ23" s="32">
        <f t="shared" si="4"/>
        <v>27478683.739999998</v>
      </c>
      <c r="BR23" s="32">
        <f t="shared" si="4"/>
        <v>51111.408333333333</v>
      </c>
      <c r="BS23" s="32">
        <f t="shared" si="4"/>
        <v>150295.79999999999</v>
      </c>
      <c r="BT23" s="32">
        <f t="shared" si="4"/>
        <v>1864431.6230000001</v>
      </c>
      <c r="BU23" s="32">
        <f t="shared" si="4"/>
        <v>106434.26350000006</v>
      </c>
      <c r="BV23" s="32">
        <f t="shared" si="4"/>
        <v>81362.757399999973</v>
      </c>
      <c r="BW23" s="32">
        <f t="shared" si="4"/>
        <v>24039.8</v>
      </c>
      <c r="BX23" s="32">
        <f t="shared" si="4"/>
        <v>-2232.3000000000002</v>
      </c>
      <c r="BY23" s="32">
        <f t="shared" si="4"/>
        <v>100964974.40109999</v>
      </c>
      <c r="BZ23" s="32">
        <f t="shared" si="4"/>
        <v>5180355.4992085211</v>
      </c>
      <c r="CA23" s="32">
        <f t="shared" si="4"/>
        <v>5157425.7842999995</v>
      </c>
      <c r="CB23" s="34">
        <f t="shared" si="4"/>
        <v>0</v>
      </c>
      <c r="CC23" s="34">
        <f t="shared" si="4"/>
        <v>0</v>
      </c>
      <c r="CD23" s="34">
        <f t="shared" si="4"/>
        <v>0</v>
      </c>
      <c r="CE23" s="32">
        <f t="shared" si="4"/>
        <v>209954.65</v>
      </c>
      <c r="CF23" s="32">
        <f t="shared" si="4"/>
        <v>8888.8333333333321</v>
      </c>
      <c r="CG23" s="32">
        <f t="shared" si="4"/>
        <v>5000</v>
      </c>
      <c r="CH23" s="32">
        <f t="shared" si="4"/>
        <v>24500</v>
      </c>
      <c r="CI23" s="32">
        <f t="shared" si="4"/>
        <v>6166.666666666667</v>
      </c>
      <c r="CJ23" s="32">
        <f t="shared" si="4"/>
        <v>630.91</v>
      </c>
      <c r="CK23" s="32">
        <f t="shared" si="4"/>
        <v>0</v>
      </c>
      <c r="CL23" s="32">
        <f t="shared" si="4"/>
        <v>160452.29999999999</v>
      </c>
      <c r="CM23" s="32">
        <f t="shared" si="4"/>
        <v>871.02499999999986</v>
      </c>
      <c r="CN23" s="32">
        <f t="shared" si="4"/>
        <v>0</v>
      </c>
      <c r="CO23" s="32">
        <f t="shared" si="4"/>
        <v>1574581.5353999999</v>
      </c>
      <c r="CP23" s="32">
        <f t="shared" si="4"/>
        <v>63352.378466666662</v>
      </c>
      <c r="CQ23" s="32">
        <f t="shared" si="4"/>
        <v>9438.2000000000007</v>
      </c>
      <c r="CR23" s="32">
        <f t="shared" si="4"/>
        <v>0</v>
      </c>
      <c r="CS23" s="32">
        <f t="shared" si="4"/>
        <v>0</v>
      </c>
      <c r="CT23" s="32">
        <f t="shared" si="4"/>
        <v>0</v>
      </c>
      <c r="CU23" s="32">
        <f t="shared" si="4"/>
        <v>947.10000000000014</v>
      </c>
      <c r="CV23" s="32">
        <f t="shared" si="4"/>
        <v>1964803.1854000003</v>
      </c>
      <c r="CW23" s="32">
        <f>SUM(CW12:CW22)</f>
        <v>79278.90346666667</v>
      </c>
      <c r="CX23" s="32">
        <f>SUM(CX12:CX22)</f>
        <v>17046.91</v>
      </c>
      <c r="CY23" s="50">
        <f t="shared" si="1"/>
        <v>12999590.942000002</v>
      </c>
      <c r="CZ23" s="50">
        <f t="shared" si="1"/>
        <v>1005035.6233020474</v>
      </c>
      <c r="DA23" s="50">
        <f t="shared" si="1"/>
        <v>1274536.3680999998</v>
      </c>
      <c r="DB23" s="33">
        <f t="shared" si="2"/>
        <v>126.81504401928629</v>
      </c>
      <c r="DC23" s="49">
        <f t="shared" si="0"/>
        <v>2901969.4380000005</v>
      </c>
    </row>
    <row r="24" spans="1:107" ht="18" customHeight="1" x14ac:dyDescent="0.2">
      <c r="A24" s="22"/>
      <c r="L24" s="20"/>
      <c r="AZ24" s="3"/>
      <c r="BQ24" s="47"/>
      <c r="BR24" s="47"/>
      <c r="BS24" s="47"/>
      <c r="BT24" s="48"/>
      <c r="BU24" s="48"/>
      <c r="BV24" s="20"/>
      <c r="BW24" s="20"/>
      <c r="CB24" s="48"/>
      <c r="CC24" s="48"/>
      <c r="CD24" s="48"/>
      <c r="CE24" s="48"/>
      <c r="CF24" s="48"/>
      <c r="CG24" s="48"/>
    </row>
    <row r="25" spans="1:107" ht="16.5" customHeight="1" x14ac:dyDescent="0.2">
      <c r="A25" s="22"/>
      <c r="AZ25" s="3"/>
      <c r="BC25" s="3"/>
      <c r="BQ25" s="47"/>
      <c r="BR25" s="47"/>
      <c r="BS25" s="47"/>
      <c r="BT25" s="48"/>
      <c r="BU25" s="48"/>
      <c r="BV25" s="20"/>
      <c r="BW25" s="20"/>
    </row>
    <row r="26" spans="1:107" ht="16.5" customHeight="1" x14ac:dyDescent="0.2">
      <c r="A26" s="22"/>
      <c r="AZ26" s="3"/>
      <c r="BC26" s="3"/>
    </row>
    <row r="27" spans="1:107" ht="16.5" customHeight="1" x14ac:dyDescent="0.2">
      <c r="A27" s="22"/>
    </row>
    <row r="28" spans="1:107" ht="16.5" customHeight="1" x14ac:dyDescent="0.2">
      <c r="A28" s="22"/>
    </row>
    <row r="29" spans="1:107" ht="16.5" customHeight="1" x14ac:dyDescent="0.2">
      <c r="A29" s="22"/>
    </row>
    <row r="30" spans="1:107" ht="16.5" customHeight="1" x14ac:dyDescent="0.2">
      <c r="A30" s="22"/>
    </row>
    <row r="31" spans="1:107" ht="16.5" customHeight="1" x14ac:dyDescent="0.2">
      <c r="A31" s="22"/>
    </row>
    <row r="32" spans="1:107" ht="16.5" customHeight="1" x14ac:dyDescent="0.2">
      <c r="A32" s="22"/>
    </row>
    <row r="33" spans="1:1" ht="16.5" customHeight="1" x14ac:dyDescent="0.2">
      <c r="A33" s="22"/>
    </row>
    <row r="34" spans="1:1" ht="16.5" customHeight="1" x14ac:dyDescent="0.2">
      <c r="A34" s="22"/>
    </row>
    <row r="35" spans="1:1" ht="16.5" customHeight="1" x14ac:dyDescent="0.2">
      <c r="A35" s="22"/>
    </row>
    <row r="36" spans="1:1" ht="16.5" customHeight="1" x14ac:dyDescent="0.2">
      <c r="A36" s="22"/>
    </row>
    <row r="37" spans="1:1" ht="16.5" customHeight="1" x14ac:dyDescent="0.2">
      <c r="A37" s="22"/>
    </row>
    <row r="38" spans="1:1" ht="16.5" customHeight="1" x14ac:dyDescent="0.2">
      <c r="A38" s="22"/>
    </row>
    <row r="39" spans="1:1" ht="16.5" customHeight="1" x14ac:dyDescent="0.2">
      <c r="A39" s="22"/>
    </row>
    <row r="40" spans="1:1" ht="16.5" customHeight="1" x14ac:dyDescent="0.2">
      <c r="A40" s="22"/>
    </row>
    <row r="41" spans="1:1" ht="16.5" customHeight="1" x14ac:dyDescent="0.2">
      <c r="A41" s="22"/>
    </row>
    <row r="42" spans="1:1" ht="16.5" customHeight="1" x14ac:dyDescent="0.2">
      <c r="A42" s="22"/>
    </row>
    <row r="43" spans="1:1" ht="16.5" customHeight="1" x14ac:dyDescent="0.2">
      <c r="A43" s="22"/>
    </row>
    <row r="44" spans="1:1" ht="16.5" customHeight="1" x14ac:dyDescent="0.2">
      <c r="A44" s="22"/>
    </row>
    <row r="45" spans="1:1" ht="16.5" customHeight="1" x14ac:dyDescent="0.2">
      <c r="A45" s="22"/>
    </row>
    <row r="46" spans="1:1" ht="16.5" customHeight="1" x14ac:dyDescent="0.2">
      <c r="A46" s="22"/>
    </row>
    <row r="47" spans="1:1" ht="16.5" customHeight="1" x14ac:dyDescent="0.2">
      <c r="A47" s="22"/>
    </row>
    <row r="48" spans="1:1" ht="16.5" customHeight="1" x14ac:dyDescent="0.2">
      <c r="A48" s="22"/>
    </row>
    <row r="49" spans="1:1" ht="16.5" customHeight="1" x14ac:dyDescent="0.2">
      <c r="A49" s="22"/>
    </row>
    <row r="50" spans="1:1" ht="16.5" customHeight="1" x14ac:dyDescent="0.2">
      <c r="A50" s="22"/>
    </row>
    <row r="51" spans="1:1" ht="16.5" customHeight="1" x14ac:dyDescent="0.2">
      <c r="A51" s="22"/>
    </row>
    <row r="52" spans="1:1" ht="16.5" customHeight="1" x14ac:dyDescent="0.2">
      <c r="A52" s="22"/>
    </row>
    <row r="53" spans="1:1" ht="16.5" customHeight="1" x14ac:dyDescent="0.2">
      <c r="A53" s="22"/>
    </row>
    <row r="54" spans="1:1" ht="16.5" customHeight="1" x14ac:dyDescent="0.2">
      <c r="A54" s="22"/>
    </row>
    <row r="55" spans="1:1" ht="16.5" customHeight="1" x14ac:dyDescent="0.2">
      <c r="A55" s="22"/>
    </row>
    <row r="56" spans="1:1" ht="16.5" customHeight="1" x14ac:dyDescent="0.2">
      <c r="A56" s="22"/>
    </row>
    <row r="57" spans="1:1" ht="16.5" customHeight="1" x14ac:dyDescent="0.2">
      <c r="A57" s="22"/>
    </row>
    <row r="58" spans="1:1" ht="16.5" customHeight="1" x14ac:dyDescent="0.2">
      <c r="A58" s="22"/>
    </row>
    <row r="59" spans="1:1" ht="16.5" customHeight="1" x14ac:dyDescent="0.2">
      <c r="A59" s="22"/>
    </row>
    <row r="60" spans="1:1" ht="16.5" customHeight="1" x14ac:dyDescent="0.2">
      <c r="A60" s="22"/>
    </row>
    <row r="61" spans="1:1" ht="16.5" customHeight="1" x14ac:dyDescent="0.2">
      <c r="A61" s="22"/>
    </row>
    <row r="62" spans="1:1" ht="16.5" customHeight="1" x14ac:dyDescent="0.2">
      <c r="A62" s="22"/>
    </row>
    <row r="63" spans="1:1" ht="16.5" customHeight="1" x14ac:dyDescent="0.2">
      <c r="A63" s="22"/>
    </row>
    <row r="64" spans="1:1" ht="16.5" customHeight="1" x14ac:dyDescent="0.2">
      <c r="A64" s="22"/>
    </row>
    <row r="65" spans="1:1" ht="16.5" customHeight="1" x14ac:dyDescent="0.2">
      <c r="A65" s="22"/>
    </row>
    <row r="66" spans="1:1" ht="16.5" customHeight="1" x14ac:dyDescent="0.2">
      <c r="A66" s="22"/>
    </row>
    <row r="67" spans="1:1" ht="16.5" customHeight="1" x14ac:dyDescent="0.2">
      <c r="A67" s="22"/>
    </row>
    <row r="68" spans="1:1" ht="16.5" customHeight="1" x14ac:dyDescent="0.2">
      <c r="A68" s="22"/>
    </row>
    <row r="69" spans="1:1" ht="16.5" customHeight="1" x14ac:dyDescent="0.2">
      <c r="A69" s="22"/>
    </row>
    <row r="70" spans="1:1" ht="16.5" customHeight="1" x14ac:dyDescent="0.2">
      <c r="A70" s="22"/>
    </row>
    <row r="71" spans="1:1" ht="16.5" customHeight="1" x14ac:dyDescent="0.2">
      <c r="A71" s="22"/>
    </row>
    <row r="72" spans="1:1" ht="16.5" customHeight="1" x14ac:dyDescent="0.2">
      <c r="A72" s="22"/>
    </row>
    <row r="73" spans="1:1" ht="16.5" customHeight="1" x14ac:dyDescent="0.2">
      <c r="A73" s="22"/>
    </row>
    <row r="74" spans="1:1" ht="16.5" customHeight="1" x14ac:dyDescent="0.2">
      <c r="A74" s="22"/>
    </row>
    <row r="75" spans="1:1" ht="16.5" customHeight="1" x14ac:dyDescent="0.2">
      <c r="A75" s="22"/>
    </row>
    <row r="76" spans="1:1" ht="16.5" customHeight="1" x14ac:dyDescent="0.2">
      <c r="A76" s="22"/>
    </row>
    <row r="77" spans="1:1" ht="16.5" customHeight="1" x14ac:dyDescent="0.2">
      <c r="A77" s="22"/>
    </row>
    <row r="78" spans="1:1" ht="16.5" customHeight="1" x14ac:dyDescent="0.2">
      <c r="A78" s="22"/>
    </row>
    <row r="79" spans="1:1" ht="16.5" customHeight="1" x14ac:dyDescent="0.2">
      <c r="A79" s="22"/>
    </row>
    <row r="80" spans="1:1" ht="16.5" customHeight="1" x14ac:dyDescent="0.2">
      <c r="A80" s="22"/>
    </row>
    <row r="81" spans="1:1" ht="16.5" customHeight="1" x14ac:dyDescent="0.2">
      <c r="A81" s="22"/>
    </row>
    <row r="82" spans="1:1" ht="16.5" customHeight="1" x14ac:dyDescent="0.2">
      <c r="A82" s="22"/>
    </row>
    <row r="83" spans="1:1" ht="16.5" customHeight="1" x14ac:dyDescent="0.2">
      <c r="A83" s="22"/>
    </row>
    <row r="84" spans="1:1" ht="16.5" customHeight="1" x14ac:dyDescent="0.2">
      <c r="A84" s="22"/>
    </row>
    <row r="85" spans="1:1" ht="16.5" customHeight="1" x14ac:dyDescent="0.2">
      <c r="A85" s="22"/>
    </row>
    <row r="86" spans="1:1" ht="16.5" customHeight="1" x14ac:dyDescent="0.2">
      <c r="A86" s="22"/>
    </row>
    <row r="87" spans="1:1" ht="16.5" customHeight="1" x14ac:dyDescent="0.2">
      <c r="A87" s="22"/>
    </row>
    <row r="88" spans="1:1" ht="16.5" customHeight="1" x14ac:dyDescent="0.2">
      <c r="A88" s="22"/>
    </row>
    <row r="89" spans="1:1" ht="16.5" customHeight="1" x14ac:dyDescent="0.2">
      <c r="A89" s="22"/>
    </row>
    <row r="90" spans="1:1" ht="16.5" customHeight="1" x14ac:dyDescent="0.2">
      <c r="A90" s="22"/>
    </row>
    <row r="91" spans="1:1" ht="16.5" customHeight="1" x14ac:dyDescent="0.2">
      <c r="A91" s="22"/>
    </row>
    <row r="92" spans="1:1" ht="16.5" customHeight="1" x14ac:dyDescent="0.2">
      <c r="A92" s="22"/>
    </row>
    <row r="93" spans="1:1" ht="16.5" customHeight="1" x14ac:dyDescent="0.2">
      <c r="A93" s="22"/>
    </row>
    <row r="94" spans="1:1" ht="16.5" customHeight="1" x14ac:dyDescent="0.2">
      <c r="A94" s="22"/>
    </row>
    <row r="95" spans="1:1" ht="16.5" customHeight="1" x14ac:dyDescent="0.2">
      <c r="A95" s="22"/>
    </row>
    <row r="96" spans="1:1" ht="16.5" customHeight="1" x14ac:dyDescent="0.2">
      <c r="A96" s="22"/>
    </row>
    <row r="97" spans="1:1" ht="16.5" customHeight="1" x14ac:dyDescent="0.2">
      <c r="A97" s="22"/>
    </row>
    <row r="98" spans="1:1" ht="16.5" customHeight="1" x14ac:dyDescent="0.2">
      <c r="A98" s="22"/>
    </row>
    <row r="99" spans="1:1" ht="16.5" customHeight="1" x14ac:dyDescent="0.2">
      <c r="A99" s="22"/>
    </row>
    <row r="100" spans="1:1" ht="16.5" customHeight="1" x14ac:dyDescent="0.2">
      <c r="A100" s="22"/>
    </row>
    <row r="101" spans="1:1" ht="16.5" customHeight="1" x14ac:dyDescent="0.2">
      <c r="A101" s="22"/>
    </row>
    <row r="102" spans="1:1" ht="16.5" customHeight="1" x14ac:dyDescent="0.2">
      <c r="A102" s="22"/>
    </row>
    <row r="103" spans="1:1" ht="16.5" customHeight="1" x14ac:dyDescent="0.2">
      <c r="A103" s="22"/>
    </row>
    <row r="104" spans="1:1" ht="16.5" customHeight="1" x14ac:dyDescent="0.2">
      <c r="A104" s="22"/>
    </row>
    <row r="105" spans="1:1" ht="16.5" customHeight="1" x14ac:dyDescent="0.2">
      <c r="A105" s="22"/>
    </row>
    <row r="106" spans="1:1" ht="16.5" customHeight="1" x14ac:dyDescent="0.2">
      <c r="A106" s="22"/>
    </row>
    <row r="107" spans="1:1" ht="16.5" customHeight="1" x14ac:dyDescent="0.2">
      <c r="A107" s="22"/>
    </row>
    <row r="108" spans="1:1" ht="16.5" customHeight="1" x14ac:dyDescent="0.2">
      <c r="A108" s="22"/>
    </row>
    <row r="109" spans="1:1" ht="16.5" customHeight="1" x14ac:dyDescent="0.2">
      <c r="A109" s="22"/>
    </row>
    <row r="110" spans="1:1" ht="16.5" customHeight="1" x14ac:dyDescent="0.2">
      <c r="A110" s="22"/>
    </row>
    <row r="111" spans="1:1" ht="16.5" customHeight="1" x14ac:dyDescent="0.2">
      <c r="A111" s="22"/>
    </row>
    <row r="112" spans="1:1" ht="16.5" customHeight="1" x14ac:dyDescent="0.2">
      <c r="A112" s="22"/>
    </row>
    <row r="113" spans="1:1" ht="16.5" customHeight="1" x14ac:dyDescent="0.2">
      <c r="A113" s="22"/>
    </row>
    <row r="114" spans="1:1" ht="22.5" customHeight="1" x14ac:dyDescent="0.2"/>
    <row r="115" spans="1:1" ht="24" customHeight="1" x14ac:dyDescent="0.2"/>
    <row r="119" spans="1:1" ht="45" customHeight="1" x14ac:dyDescent="0.2"/>
  </sheetData>
  <mergeCells count="116">
    <mergeCell ref="B1:U1"/>
    <mergeCell ref="B2:U2"/>
    <mergeCell ref="S3:U3"/>
    <mergeCell ref="AC3:AE3"/>
    <mergeCell ref="B4:B10"/>
    <mergeCell ref="CU5:CU9"/>
    <mergeCell ref="D4:D10"/>
    <mergeCell ref="E4:E10"/>
    <mergeCell ref="AA6:AA11"/>
    <mergeCell ref="AB6:AE8"/>
    <mergeCell ref="CB5:CG5"/>
    <mergeCell ref="CH5:CJ5"/>
    <mergeCell ref="N4:BV4"/>
    <mergeCell ref="BY4:CA8"/>
    <mergeCell ref="N6:U6"/>
    <mergeCell ref="V6:V10"/>
    <mergeCell ref="W6:W10"/>
    <mergeCell ref="AS9:AT9"/>
    <mergeCell ref="CB4:CQ4"/>
    <mergeCell ref="Z6:Z11"/>
    <mergeCell ref="AR6:AT8"/>
    <mergeCell ref="AU6:AW8"/>
    <mergeCell ref="C4:C10"/>
    <mergeCell ref="X6:X10"/>
    <mergeCell ref="CV4:CX8"/>
    <mergeCell ref="N5:AT5"/>
    <mergeCell ref="AU5:BF5"/>
    <mergeCell ref="BG5:BL5"/>
    <mergeCell ref="BX5:BX9"/>
    <mergeCell ref="AJ6:AJ10"/>
    <mergeCell ref="AK6:AK10"/>
    <mergeCell ref="CL5:CT5"/>
    <mergeCell ref="CB6:CD8"/>
    <mergeCell ref="Y6:Y11"/>
    <mergeCell ref="AL6:AN8"/>
    <mergeCell ref="AO6:AQ8"/>
    <mergeCell ref="AO9:AO10"/>
    <mergeCell ref="AP9:AQ9"/>
    <mergeCell ref="CL6:CN8"/>
    <mergeCell ref="CO6:CQ8"/>
    <mergeCell ref="CR6:CT8"/>
    <mergeCell ref="N7:Q8"/>
    <mergeCell ref="BA9:BA10"/>
    <mergeCell ref="AR9:AR10"/>
    <mergeCell ref="CH6:CJ6"/>
    <mergeCell ref="BQ7:BS8"/>
    <mergeCell ref="CH7:CJ7"/>
    <mergeCell ref="AF6:AF10"/>
    <mergeCell ref="AG6:AG11"/>
    <mergeCell ref="AH6:AH10"/>
    <mergeCell ref="AI6:AI10"/>
    <mergeCell ref="CH8:CJ8"/>
    <mergeCell ref="AU9:AU10"/>
    <mergeCell ref="AV9:AW9"/>
    <mergeCell ref="AX9:AX10"/>
    <mergeCell ref="BB9:BC9"/>
    <mergeCell ref="BD9:BD10"/>
    <mergeCell ref="F9:F10"/>
    <mergeCell ref="G9:I9"/>
    <mergeCell ref="J9:J10"/>
    <mergeCell ref="K9:M9"/>
    <mergeCell ref="N9:N10"/>
    <mergeCell ref="O9:Q9"/>
    <mergeCell ref="F4:I8"/>
    <mergeCell ref="J4:M8"/>
    <mergeCell ref="CS9:CT9"/>
    <mergeCell ref="R7:U8"/>
    <mergeCell ref="AX7:AZ8"/>
    <mergeCell ref="BA7:BC8"/>
    <mergeCell ref="BD7:BF8"/>
    <mergeCell ref="BM7:BO8"/>
    <mergeCell ref="CE6:CG8"/>
    <mergeCell ref="CK6:CK8"/>
    <mergeCell ref="AX6:BF6"/>
    <mergeCell ref="BG6:BI8"/>
    <mergeCell ref="BJ6:BL8"/>
    <mergeCell ref="BM6:BS6"/>
    <mergeCell ref="BT6:BV8"/>
    <mergeCell ref="BW6:BW10"/>
    <mergeCell ref="BP7:BP10"/>
    <mergeCell ref="AY9:AZ9"/>
    <mergeCell ref="CV9:CV10"/>
    <mergeCell ref="CW9:CX9"/>
    <mergeCell ref="CY9:DB9"/>
    <mergeCell ref="BR9:BS9"/>
    <mergeCell ref="BT9:BT10"/>
    <mergeCell ref="BU9:BV9"/>
    <mergeCell ref="BY9:BY10"/>
    <mergeCell ref="BZ9:CA9"/>
    <mergeCell ref="CR9:CR10"/>
    <mergeCell ref="CE9:CE10"/>
    <mergeCell ref="CF9:CG9"/>
    <mergeCell ref="B23:C23"/>
    <mergeCell ref="CK9:CK10"/>
    <mergeCell ref="CL9:CL10"/>
    <mergeCell ref="CM9:CN9"/>
    <mergeCell ref="CO9:CO10"/>
    <mergeCell ref="CP9:CQ9"/>
    <mergeCell ref="CH9:CH10"/>
    <mergeCell ref="CI9:CJ9"/>
    <mergeCell ref="CB9:CB10"/>
    <mergeCell ref="CC9:CD9"/>
    <mergeCell ref="BE9:BF9"/>
    <mergeCell ref="BG9:BG10"/>
    <mergeCell ref="BH9:BI9"/>
    <mergeCell ref="BJ9:BJ10"/>
    <mergeCell ref="BK9:BL9"/>
    <mergeCell ref="BM9:BM10"/>
    <mergeCell ref="BN9:BO9"/>
    <mergeCell ref="BQ9:BQ10"/>
    <mergeCell ref="R9:R10"/>
    <mergeCell ref="S9:U9"/>
    <mergeCell ref="AB9:AB10"/>
    <mergeCell ref="AC9:AE9"/>
    <mergeCell ref="AL9:AL10"/>
    <mergeCell ref="AM9:AN9"/>
  </mergeCells>
  <pageMargins left="0.17" right="0.16" top="0.2" bottom="0.39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Ekamut</vt:lpstr>
      <vt:lpstr>Mutqer11</vt:lpstr>
      <vt:lpstr>Лист1</vt:lpstr>
      <vt:lpstr>Лист2</vt:lpstr>
      <vt:lpstr>Лист3</vt:lpstr>
      <vt:lpstr>Лист5</vt:lpstr>
      <vt:lpstr>Лист4</vt:lpstr>
      <vt:lpstr>Ekamut!Заголовки_для_печати</vt:lpstr>
      <vt:lpstr>Mutqer11!Заголовки_для_печати</vt:lpstr>
      <vt:lpstr>Лист4!Заголовки_для_печати</vt:lpstr>
      <vt:lpstr>Лист5!Заголовки_для_печати</vt:lpstr>
      <vt:lpstr>Ekamut!Область_печати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Xanum Petrosyan</cp:lastModifiedBy>
  <cp:lastPrinted>2026-02-05T08:25:32Z</cp:lastPrinted>
  <dcterms:created xsi:type="dcterms:W3CDTF">2002-03-15T09:46:46Z</dcterms:created>
  <dcterms:modified xsi:type="dcterms:W3CDTF">2026-08-05T08:26:36Z</dcterms:modified>
</cp:coreProperties>
</file>